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bdrde.sharepoint.com/teams/Vergabeverfahren-ECA-2026-016Unterhaltsreinigungbdr/Freigegebene Dokumente/3. Vergabeunterlagen zur Freigabe (Word-Dateien)/"/>
    </mc:Choice>
  </mc:AlternateContent>
  <xr:revisionPtr revIDLastSave="1" documentId="8_{638494A7-F8FE-4FF9-904F-AB28925612D6}" xr6:coauthVersionLast="47" xr6:coauthVersionMax="47" xr10:uidLastSave="{B7F46863-CF14-4AC8-B360-AE4936BAFE6F}"/>
  <bookViews>
    <workbookView xWindow="28680" yWindow="-120" windowWidth="29040" windowHeight="15720" xr2:uid="{6D6D038A-717B-426B-9B2C-95D672A2C622}"/>
  </bookViews>
  <sheets>
    <sheet name="Erklärung Bearbeitung Unterlage" sheetId="7" r:id="rId1"/>
    <sheet name="GMK UR" sheetId="2" r:id="rId2"/>
    <sheet name="GMK Reinraum" sheetId="3" r:id="rId3"/>
    <sheet name="GMK VorarbeiterIn" sheetId="4" r:id="rId4"/>
    <sheet name="GMK Sonderreinigung" sheetId="5" r:id="rId5"/>
    <sheet name="GMK Objektleitung" sheetId="6" r:id="rId6"/>
  </sheets>
  <definedNames>
    <definedName name="_xlnm.Print_Area" localSheetId="2">'GMK Reinraum'!$A$1:$E$72</definedName>
    <definedName name="_xlnm.Print_Area" localSheetId="1">'GMK UR'!$A$1:$D$60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6" l="1"/>
  <c r="C32" i="6" s="1"/>
  <c r="C37" i="6" s="1"/>
  <c r="C43" i="6"/>
  <c r="C53" i="6" s="1"/>
  <c r="C18" i="5"/>
  <c r="C30" i="5"/>
  <c r="C35" i="5" s="1"/>
  <c r="C41" i="5"/>
  <c r="C51" i="5"/>
  <c r="C20" i="4"/>
  <c r="C32" i="4"/>
  <c r="C37" i="4"/>
  <c r="C43" i="4"/>
  <c r="C53" i="4" s="1"/>
  <c r="D9" i="3"/>
  <c r="C18" i="3"/>
  <c r="C30" i="3" s="1"/>
  <c r="C35" i="3" s="1"/>
  <c r="D18" i="3"/>
  <c r="D30" i="3" s="1"/>
  <c r="D35" i="3" s="1"/>
  <c r="C42" i="3"/>
  <c r="C52" i="3" s="1"/>
  <c r="D42" i="3"/>
  <c r="D52" i="3" s="1"/>
  <c r="C62" i="3"/>
  <c r="D9" i="2"/>
  <c r="D18" i="2"/>
  <c r="C18" i="2"/>
  <c r="C30" i="2" s="1"/>
  <c r="C35" i="2" s="1"/>
  <c r="C42" i="2"/>
  <c r="C52" i="2" s="1"/>
  <c r="D42" i="2"/>
  <c r="D52" i="2" s="1"/>
  <c r="C62" i="2"/>
  <c r="C53" i="2" l="1"/>
  <c r="C55" i="2" s="1"/>
  <c r="C54" i="6"/>
  <c r="C52" i="5"/>
  <c r="C54" i="4"/>
  <c r="C53" i="3"/>
  <c r="D53" i="3"/>
  <c r="C56" i="2" l="1"/>
  <c r="C57" i="2" s="1"/>
  <c r="D30" i="2"/>
  <c r="D35" i="2" s="1"/>
  <c r="D53" i="2" s="1"/>
  <c r="C56" i="6"/>
  <c r="C57" i="6" s="1"/>
  <c r="C54" i="5"/>
  <c r="C55" i="5"/>
  <c r="C56" i="4"/>
  <c r="C57" i="4"/>
  <c r="D55" i="3"/>
  <c r="D56" i="3" s="1"/>
  <c r="C55" i="3"/>
  <c r="C56" i="3" s="1"/>
  <c r="C58" i="2" l="1"/>
  <c r="C58" i="6"/>
  <c r="C59" i="6"/>
  <c r="C56" i="5"/>
  <c r="C57" i="5"/>
  <c r="C59" i="4"/>
  <c r="C58" i="4"/>
  <c r="C66" i="3"/>
  <c r="C57" i="3"/>
  <c r="C58" i="3"/>
  <c r="D57" i="3"/>
  <c r="D58" i="3"/>
  <c r="D55" i="2"/>
  <c r="D56" i="2" s="1"/>
  <c r="C63" i="3" l="1"/>
  <c r="C65" i="3"/>
  <c r="D57" i="2"/>
  <c r="C63" i="2" s="1"/>
  <c r="D58" i="2"/>
  <c r="C65" i="2" s="1"/>
  <c r="C66" i="2"/>
</calcChain>
</file>

<file path=xl/sharedStrings.xml><?xml version="1.0" encoding="utf-8"?>
<sst xmlns="http://schemas.openxmlformats.org/spreadsheetml/2006/main" count="294" uniqueCount="73">
  <si>
    <t xml:space="preserve">Ausfüllen der Gemeinkosten-Tabelle zur Unterhalts- und Gebäudereinigung </t>
  </si>
  <si>
    <t>Urlaub pro Mitarbeiter (Tage)</t>
  </si>
  <si>
    <t>Tarifliche Arbeitsfreistellung und Weiterbildung pro Mitarbeiter (Tage)</t>
  </si>
  <si>
    <t>Krankheitstage pro Mitarbeiter (Durchschnitt)</t>
  </si>
  <si>
    <t>Lohngruppe 1</t>
  </si>
  <si>
    <t>SV</t>
  </si>
  <si>
    <t>GV</t>
  </si>
  <si>
    <t>Tariflohn Stand 01.01.2026</t>
  </si>
  <si>
    <t>1)  Krankenversicherung</t>
    <phoneticPr fontId="0" type="noConversion"/>
  </si>
  <si>
    <t>Krankenversicherung hälftiger Zusatzbeitrag</t>
  </si>
  <si>
    <t>2)  Rentenversicherung</t>
    <phoneticPr fontId="0" type="noConversion"/>
  </si>
  <si>
    <t>3)  Arbeitslosenversicherung</t>
  </si>
  <si>
    <t>4)  Pflegeversicherung</t>
  </si>
  <si>
    <t>5)  Umlage U2 Krankenversicherung Mutterschaftsaufwendungen</t>
    <phoneticPr fontId="0" type="noConversion"/>
  </si>
  <si>
    <t>6)  Umlage U3 Insolvenzgeldumlage</t>
    <phoneticPr fontId="0" type="noConversion"/>
  </si>
  <si>
    <t>7)  Gesetzliche Unfallversicherung</t>
    <phoneticPr fontId="0" type="noConversion"/>
  </si>
  <si>
    <t>Summe Sozialversicherungsbeiträge A</t>
  </si>
  <si>
    <t>1)    Gesetzliche Feiertage</t>
    <phoneticPr fontId="0" type="noConversion"/>
  </si>
  <si>
    <t>1.1) Sozialversicherung auf Feiertage</t>
    <phoneticPr fontId="0" type="noConversion"/>
  </si>
  <si>
    <t>2)    Urlaubsentgelt</t>
    <phoneticPr fontId="0" type="noConversion"/>
  </si>
  <si>
    <t>2.1) Sozialversicherung auf Urlaubsentgelt</t>
    <phoneticPr fontId="0" type="noConversion"/>
  </si>
  <si>
    <t>3)    Tarifliche Arbeitsfreistellung</t>
    <phoneticPr fontId="0" type="noConversion"/>
  </si>
  <si>
    <t>3.1) Sozialversicherung auf Arbeitsfreistellung</t>
    <phoneticPr fontId="0" type="noConversion"/>
  </si>
  <si>
    <t>4)    Gesetzliche Lohnfortzahlung im Krankheitsfall</t>
    <phoneticPr fontId="0" type="noConversion"/>
  </si>
  <si>
    <t>4.1) Sozialversicherung auf Lohnfortzahlung im Krankheitsfall</t>
    <phoneticPr fontId="0" type="noConversion"/>
  </si>
  <si>
    <t>5)    zusätzl. Urlaubsgeld</t>
    <phoneticPr fontId="0" type="noConversion"/>
  </si>
  <si>
    <t>5.1) Sozialversicherung auf zusätzl. Urlaubsgeld</t>
    <phoneticPr fontId="0" type="noConversion"/>
  </si>
  <si>
    <t>Summe Sozialversicherungsbeiträge und Soziallöhne A und B</t>
  </si>
  <si>
    <t xml:space="preserve">C) Zusätzliche auftragsbezogene, lohngebundene Kosten </t>
    <phoneticPr fontId="0" type="noConversion"/>
  </si>
  <si>
    <t>1)  Aufsichtslohn Vorarbeiter inkl. soziale Folgekosten</t>
    <phoneticPr fontId="0" type="noConversion"/>
  </si>
  <si>
    <t>2)  Aufsichtslohn Objektleiter inkl. soziale Folgekosten</t>
    <phoneticPr fontId="0" type="noConversion"/>
  </si>
  <si>
    <t>4)  Betriebshaftpflichtversicherung</t>
    <phoneticPr fontId="0" type="noConversion"/>
  </si>
  <si>
    <t>Summe Lohn- und lohngebundene Kosten A, B und C</t>
    <phoneticPr fontId="0" type="noConversion"/>
  </si>
  <si>
    <t xml:space="preserve">D) Sonstige auftragsbezogene Kosten </t>
    <phoneticPr fontId="0" type="noConversion"/>
  </si>
  <si>
    <t>1)  Kosten techn. Betriebsleitung (Auftragsbetreuung)</t>
    <phoneticPr fontId="0" type="noConversion"/>
  </si>
  <si>
    <t>2)  Arbeitskleidung, Fahrtkostenzuschuss</t>
    <phoneticPr fontId="0" type="noConversion"/>
  </si>
  <si>
    <t>3)  Reinigungsmittel,  Kleinmaterial</t>
    <phoneticPr fontId="0" type="noConversion"/>
  </si>
  <si>
    <t>4)  Sondereinzelposten Moppwäsche</t>
    <phoneticPr fontId="0" type="noConversion"/>
  </si>
  <si>
    <t>5)  Maschinen und Geräte (AFA, Wartung, Betriebskosten)</t>
    <phoneticPr fontId="0" type="noConversion"/>
  </si>
  <si>
    <t>Zwischensumme sonstige auftragsbezogene Kosten</t>
    <phoneticPr fontId="0" type="noConversion"/>
  </si>
  <si>
    <t>E) Unternehmensbezogene Kosten</t>
    <phoneticPr fontId="0" type="noConversion"/>
  </si>
  <si>
    <t>1)  Technische Angestellte, inkl. Lohnfolgekosten</t>
  </si>
  <si>
    <t>2)  Kaufmännische Angestelle, inkl. Lohnfolgekosten</t>
  </si>
  <si>
    <t>3)  Fuhrparkkosten</t>
    <phoneticPr fontId="0" type="noConversion"/>
  </si>
  <si>
    <t>4)  Verwaltungskosten (Miete, Telefon usw.)</t>
    <phoneticPr fontId="0" type="noConversion"/>
  </si>
  <si>
    <t>5)  Schwerbehindertenabgabe</t>
    <phoneticPr fontId="0" type="noConversion"/>
  </si>
  <si>
    <t>6)  Betriebsratskosten</t>
    <phoneticPr fontId="0" type="noConversion"/>
  </si>
  <si>
    <t>7)  Sonstige Kosten (Verbandsbeiträge, Zertifizierung etc.)</t>
    <phoneticPr fontId="0" type="noConversion"/>
  </si>
  <si>
    <t>8) Vorfinanzierung Sozialversicherungsbeiträge</t>
    <phoneticPr fontId="0" type="noConversion"/>
  </si>
  <si>
    <t>Summe Positionen D und E</t>
    <phoneticPr fontId="0" type="noConversion"/>
  </si>
  <si>
    <t>Selbstkosten (Tariflohn + Pos. A bis E)</t>
    <phoneticPr fontId="0" type="noConversion"/>
  </si>
  <si>
    <t>F)  Gewerbesteuer</t>
    <phoneticPr fontId="0" type="noConversion"/>
  </si>
  <si>
    <t>Summe Lohn + Zuschläge</t>
  </si>
  <si>
    <t>Stundenverrechnungssatz (werktags)</t>
  </si>
  <si>
    <t>Lohnkostenanteil</t>
  </si>
  <si>
    <t>Kontrollfeld Gewichtung (= 100 %)</t>
  </si>
  <si>
    <t>Durchschnittl. Stundenverrechnungssatz</t>
  </si>
  <si>
    <t>Durchschnittlicher Lohnkostenanteil</t>
  </si>
  <si>
    <t>Durchschnittliche Summe Lohn + Zuschlag</t>
  </si>
  <si>
    <t>Sonn- und Feiertagszuschlag in €</t>
  </si>
  <si>
    <t>Lohngruppe 2</t>
  </si>
  <si>
    <t>Summe Lohn + Zuschäge</t>
  </si>
  <si>
    <t>Lohngruppe 4</t>
  </si>
  <si>
    <t>optionaler Zuschlag in €</t>
  </si>
  <si>
    <t>3)  Betriebshaftpflichtversicherung</t>
    <phoneticPr fontId="0" type="noConversion"/>
  </si>
  <si>
    <t>4)  Maschinen und Geräte (AFA, Wartung, Betriebskosten)</t>
  </si>
  <si>
    <t>Lohngruppe 6</t>
    <phoneticPr fontId="0" type="noConversion"/>
  </si>
  <si>
    <t>Lohngruppe 7</t>
  </si>
  <si>
    <t>Hinweis: Alle weißen Felder müssen ausgefüllt sein.</t>
  </si>
  <si>
    <r>
      <t>A) Sozialversicherung</t>
    </r>
    <r>
      <rPr>
        <sz val="8"/>
        <color rgb="FF002060"/>
        <rFont val="Verdana"/>
        <family val="2"/>
      </rPr>
      <t xml:space="preserve"> (Arbeitgeberanteil)</t>
    </r>
  </si>
  <si>
    <r>
      <t xml:space="preserve">B) Lohnfolgekosten </t>
    </r>
    <r>
      <rPr>
        <sz val="8"/>
        <color rgb="FF002060"/>
        <rFont val="Verdana"/>
        <family val="2"/>
      </rPr>
      <t>(Soziallöhne)</t>
    </r>
  </si>
  <si>
    <r>
      <t>G</t>
    </r>
    <r>
      <rPr>
        <sz val="8"/>
        <color rgb="FF002060"/>
        <rFont val="Verdana"/>
        <family val="2"/>
      </rPr>
      <t>)  Risiko + Gewinn auf Selbstkosten</t>
    </r>
  </si>
  <si>
    <r>
      <t xml:space="preserve">Für die Bearbeitung der Ausschreibungsunterlage muss die Gemeinkostentabelle (für sozialversicherungspflichtige Mitarbeiter und geringfügig beschäftigte Mitarbeiter) ausgefüllt werden. </t>
    </r>
    <r>
      <rPr>
        <b/>
        <sz val="10"/>
        <color rgb="FF002060"/>
        <rFont val="Verdana"/>
        <family val="2"/>
      </rPr>
      <t>Hierzu sind alle weißen Felder auszufüllen. Felder, die in grauer Schrift dargestellt werden, werden  berechnet und sind nicht manuell zu bearbeiten.</t>
    </r>
    <r>
      <rPr>
        <sz val="10"/>
        <color rgb="FF002060"/>
        <rFont val="Verdana"/>
        <family val="2"/>
      </rPr>
      <t xml:space="preserve"> Als Vorgabe ist der für den Mitarbeiter zu bezahlende Tariflohn eingetragen (allgemeinverbindlicher Lohntarifvertrag für das Gebäudereiniger-Handwerk, Stand: 01.01.2026). </t>
    </r>
    <r>
      <rPr>
        <b/>
        <sz val="10"/>
        <color rgb="FF002060"/>
        <rFont val="Verdana"/>
        <family val="2"/>
      </rPr>
      <t>Sind alle weißen Felder ausgefüllt,</t>
    </r>
    <r>
      <rPr>
        <sz val="10"/>
        <color rgb="FF002060"/>
        <rFont val="Verdana"/>
        <family val="2"/>
      </rPr>
      <t xml:space="preserve"> geben Sie bitte die prozentuale Gewichtung der Mitarbeiterzusammenstellung in Zelle </t>
    </r>
    <r>
      <rPr>
        <b/>
        <sz val="10"/>
        <color rgb="FF002060"/>
        <rFont val="Verdana"/>
        <family val="2"/>
      </rPr>
      <t xml:space="preserve">C61 </t>
    </r>
    <r>
      <rPr>
        <sz val="10"/>
        <color rgb="FF002060"/>
        <rFont val="Verdana"/>
        <family val="2"/>
      </rPr>
      <t xml:space="preserve">und </t>
    </r>
    <r>
      <rPr>
        <b/>
        <sz val="10"/>
        <color rgb="FF002060"/>
        <rFont val="Verdana"/>
        <family val="2"/>
      </rPr>
      <t xml:space="preserve">D61 </t>
    </r>
    <r>
      <rPr>
        <sz val="10"/>
        <color rgb="FF002060"/>
        <rFont val="Verdana"/>
        <family val="2"/>
      </rPr>
      <t xml:space="preserve">an. Hierbei ist darauf zu achten, dass die Summe der Prozentangaben 100 ergeben muss, dann färbt sich die entsprechende Berechungszelle </t>
    </r>
    <r>
      <rPr>
        <b/>
        <sz val="10"/>
        <color rgb="FF002060"/>
        <rFont val="Verdana"/>
        <family val="2"/>
      </rPr>
      <t xml:space="preserve">C62 </t>
    </r>
    <r>
      <rPr>
        <sz val="10"/>
        <color rgb="FF002060"/>
        <rFont val="Verdana"/>
        <family val="2"/>
      </rPr>
      <t>grün.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</si>
</sst>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.00\ &quot;%&quot;"/>
    <numFmt numFmtId="165" formatCode="#,##0.00\ &quot;€&quot;"/>
    <numFmt numFmtId="166" formatCode="0.00\ &quot;€/h&quot;"/>
    <numFmt numFmtId="167" formatCode="0\ &quot;%&quot;"/>
    <numFmt numFmtId="168" formatCode="0.00\ &quot;%&quot;"/>
    <numFmt numFmtId="169" formatCode="0.00\ &quot;Tage&quot;"/>
    <numFmt numFmtId="170" formatCode="#,##0.000\ &quot;€&quot;"/>
  </numFmts>
  <fonts count="2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indexed="8"/>
      <name val="MS Sans Serif"/>
    </font>
    <font>
      <sz val="11"/>
      <name val="Arial"/>
      <family val="2"/>
    </font>
    <font>
      <b/>
      <sz val="12"/>
      <color indexed="8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sz val="8"/>
      <color theme="0"/>
      <name val="Verdana"/>
      <family val="2"/>
    </font>
    <font>
      <b/>
      <sz val="8"/>
      <name val="Verdana"/>
      <family val="2"/>
    </font>
    <font>
      <b/>
      <sz val="8"/>
      <color rgb="FFFF0000"/>
      <name val="Verdana"/>
      <family val="2"/>
    </font>
    <font>
      <sz val="8"/>
      <color indexed="8"/>
      <name val="Verdana"/>
      <family val="2"/>
    </font>
    <font>
      <b/>
      <sz val="16"/>
      <color theme="0"/>
      <name val="Verdana"/>
      <family val="2"/>
    </font>
    <font>
      <sz val="8"/>
      <color rgb="FF002060"/>
      <name val="Verdana"/>
      <family val="2"/>
    </font>
    <font>
      <b/>
      <sz val="8"/>
      <color rgb="FF002060"/>
      <name val="Verdana"/>
      <family val="2"/>
    </font>
    <font>
      <b/>
      <i/>
      <sz val="8"/>
      <color rgb="FF002060"/>
      <name val="Verdana"/>
      <family val="2"/>
    </font>
    <font>
      <sz val="11"/>
      <color rgb="FF002060"/>
      <name val="Verdana"/>
      <family val="2"/>
    </font>
    <font>
      <b/>
      <sz val="11"/>
      <color rgb="FF002060"/>
      <name val="Verdana"/>
      <family val="2"/>
    </font>
    <font>
      <b/>
      <sz val="10"/>
      <color rgb="FF002060"/>
      <name val="Verdana"/>
      <family val="2"/>
    </font>
    <font>
      <sz val="10"/>
      <color rgb="FF002060"/>
      <name val="Verdana"/>
      <family val="2"/>
    </font>
    <font>
      <b/>
      <sz val="16"/>
      <color rgb="FF00206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4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11">
    <xf numFmtId="0" fontId="0" fillId="0" borderId="0" xfId="0"/>
    <xf numFmtId="0" fontId="6" fillId="0" borderId="0" xfId="1" applyFont="1" applyProtection="1">
      <protection hidden="1"/>
    </xf>
    <xf numFmtId="0" fontId="6" fillId="0" borderId="0" xfId="1" applyFont="1" applyAlignment="1" applyProtection="1">
      <alignment vertical="center"/>
      <protection hidden="1"/>
    </xf>
    <xf numFmtId="164" fontId="7" fillId="0" borderId="0" xfId="1" applyNumberFormat="1" applyFont="1" applyAlignment="1" applyProtection="1">
      <alignment vertical="center"/>
      <protection hidden="1"/>
    </xf>
    <xf numFmtId="170" fontId="7" fillId="0" borderId="0" xfId="4" applyNumberFormat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vertical="center"/>
      <protection hidden="1"/>
    </xf>
    <xf numFmtId="164" fontId="7" fillId="0" borderId="0" xfId="1" applyNumberFormat="1" applyFont="1" applyProtection="1">
      <protection hidden="1"/>
    </xf>
    <xf numFmtId="170" fontId="7" fillId="0" borderId="0" xfId="4" applyNumberFormat="1" applyFont="1" applyAlignment="1" applyProtection="1">
      <alignment horizontal="center"/>
      <protection hidden="1"/>
    </xf>
    <xf numFmtId="0" fontId="7" fillId="0" borderId="0" xfId="1" applyFont="1" applyProtection="1">
      <protection hidden="1"/>
    </xf>
    <xf numFmtId="0" fontId="7" fillId="0" borderId="0" xfId="1" applyFont="1" applyAlignment="1">
      <alignment vertical="center"/>
    </xf>
    <xf numFmtId="165" fontId="7" fillId="0" borderId="0" xfId="1" applyNumberFormat="1" applyFont="1"/>
    <xf numFmtId="0" fontId="7" fillId="0" borderId="0" xfId="1" applyFont="1"/>
    <xf numFmtId="164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wrapText="1"/>
      <protection hidden="1"/>
    </xf>
    <xf numFmtId="0" fontId="7" fillId="0" borderId="0" xfId="3" applyFont="1" applyAlignment="1">
      <alignment horizontal="center"/>
    </xf>
    <xf numFmtId="0" fontId="7" fillId="0" borderId="0" xfId="3" applyFont="1"/>
    <xf numFmtId="0" fontId="9" fillId="0" borderId="0" xfId="1" applyFont="1" applyAlignment="1">
      <alignment horizontal="right"/>
    </xf>
    <xf numFmtId="164" fontId="7" fillId="0" borderId="0" xfId="1" applyNumberFormat="1" applyFont="1"/>
    <xf numFmtId="165" fontId="7" fillId="0" borderId="0" xfId="3" applyNumberFormat="1" applyFont="1"/>
    <xf numFmtId="164" fontId="9" fillId="0" borderId="0" xfId="1" applyNumberFormat="1" applyFont="1" applyAlignment="1">
      <alignment horizontal="right"/>
    </xf>
    <xf numFmtId="164" fontId="9" fillId="0" borderId="0" xfId="3" applyNumberFormat="1" applyFont="1"/>
    <xf numFmtId="0" fontId="10" fillId="0" borderId="0" xfId="1" applyFont="1"/>
    <xf numFmtId="0" fontId="7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top" wrapText="1"/>
    </xf>
    <xf numFmtId="0" fontId="5" fillId="0" borderId="0" xfId="1" applyFont="1"/>
    <xf numFmtId="0" fontId="8" fillId="4" borderId="1" xfId="3" applyFont="1" applyFill="1" applyBorder="1" applyAlignment="1" applyProtection="1">
      <alignment horizontal="center" vertical="center" wrapText="1"/>
      <protection hidden="1"/>
    </xf>
    <xf numFmtId="0" fontId="8" fillId="4" borderId="1" xfId="3" applyFont="1" applyFill="1" applyBorder="1" applyAlignment="1">
      <alignment horizontal="center" vertical="center" wrapText="1"/>
    </xf>
    <xf numFmtId="164" fontId="8" fillId="4" borderId="2" xfId="1" applyNumberFormat="1" applyFont="1" applyFill="1" applyBorder="1" applyAlignment="1">
      <alignment horizontal="center"/>
    </xf>
    <xf numFmtId="0" fontId="13" fillId="2" borderId="3" xfId="3" applyFont="1" applyFill="1" applyBorder="1" applyProtection="1">
      <protection hidden="1"/>
    </xf>
    <xf numFmtId="0" fontId="13" fillId="0" borderId="0" xfId="1" applyFont="1" applyAlignment="1" applyProtection="1">
      <alignment vertical="center" wrapText="1"/>
      <protection hidden="1"/>
    </xf>
    <xf numFmtId="0" fontId="13" fillId="0" borderId="0" xfId="1" applyFont="1" applyProtection="1">
      <protection hidden="1"/>
    </xf>
    <xf numFmtId="0" fontId="14" fillId="2" borderId="4" xfId="1" applyFont="1" applyFill="1" applyBorder="1" applyProtection="1">
      <protection hidden="1"/>
    </xf>
    <xf numFmtId="164" fontId="14" fillId="2" borderId="9" xfId="1" applyNumberFormat="1" applyFont="1" applyFill="1" applyBorder="1" applyAlignment="1">
      <alignment horizontal="right"/>
    </xf>
    <xf numFmtId="164" fontId="14" fillId="2" borderId="2" xfId="1" applyNumberFormat="1" applyFont="1" applyFill="1" applyBorder="1" applyAlignment="1">
      <alignment horizontal="right"/>
    </xf>
    <xf numFmtId="166" fontId="14" fillId="2" borderId="1" xfId="1" applyNumberFormat="1" applyFont="1" applyFill="1" applyBorder="1" applyAlignment="1">
      <alignment horizontal="right"/>
    </xf>
    <xf numFmtId="0" fontId="13" fillId="2" borderId="4" xfId="2" applyFont="1" applyFill="1" applyBorder="1" applyProtection="1">
      <protection hidden="1"/>
    </xf>
    <xf numFmtId="0" fontId="13" fillId="2" borderId="3" xfId="2" applyFont="1" applyFill="1" applyBorder="1" applyProtection="1">
      <protection hidden="1"/>
    </xf>
    <xf numFmtId="164" fontId="14" fillId="3" borderId="5" xfId="3" applyNumberFormat="1" applyFont="1" applyFill="1" applyBorder="1" applyAlignment="1" applyProtection="1">
      <alignment horizontal="right"/>
      <protection locked="0"/>
    </xf>
    <xf numFmtId="0" fontId="13" fillId="2" borderId="4" xfId="2" applyFont="1" applyFill="1" applyBorder="1" applyAlignment="1" applyProtection="1">
      <alignment horizontal="left" indent="1"/>
      <protection hidden="1"/>
    </xf>
    <xf numFmtId="0" fontId="13" fillId="2" borderId="2" xfId="1" applyFont="1" applyFill="1" applyBorder="1" applyAlignment="1">
      <alignment horizontal="right"/>
    </xf>
    <xf numFmtId="164" fontId="14" fillId="2" borderId="1" xfId="1" applyNumberFormat="1" applyFont="1" applyFill="1" applyBorder="1" applyAlignment="1">
      <alignment horizontal="right"/>
    </xf>
    <xf numFmtId="164" fontId="14" fillId="2" borderId="1" xfId="3" applyNumberFormat="1" applyFont="1" applyFill="1" applyBorder="1" applyAlignment="1">
      <alignment horizontal="right"/>
    </xf>
    <xf numFmtId="0" fontId="13" fillId="0" borderId="0" xfId="1" applyFont="1" applyAlignment="1">
      <alignment horizontal="right"/>
    </xf>
    <xf numFmtId="0" fontId="13" fillId="0" borderId="0" xfId="3" applyFont="1" applyAlignment="1">
      <alignment horizontal="right"/>
    </xf>
    <xf numFmtId="0" fontId="13" fillId="2" borderId="4" xfId="1" applyFont="1" applyFill="1" applyBorder="1" applyProtection="1">
      <protection hidden="1"/>
    </xf>
    <xf numFmtId="164" fontId="14" fillId="3" borderId="1" xfId="3" applyNumberFormat="1" applyFont="1" applyFill="1" applyBorder="1" applyAlignment="1" applyProtection="1">
      <alignment horizontal="right"/>
      <protection locked="0"/>
    </xf>
    <xf numFmtId="2" fontId="13" fillId="0" borderId="0" xfId="3" applyNumberFormat="1" applyFont="1" applyAlignment="1">
      <alignment horizontal="right"/>
    </xf>
    <xf numFmtId="164" fontId="13" fillId="2" borderId="1" xfId="3" applyNumberFormat="1" applyFont="1" applyFill="1" applyBorder="1" applyAlignment="1">
      <alignment horizontal="right"/>
    </xf>
    <xf numFmtId="164" fontId="13" fillId="0" borderId="0" xfId="3" applyNumberFormat="1" applyFont="1" applyAlignment="1">
      <alignment horizontal="right"/>
    </xf>
    <xf numFmtId="0" fontId="14" fillId="2" borderId="1" xfId="1" applyFont="1" applyFill="1" applyBorder="1"/>
    <xf numFmtId="164" fontId="13" fillId="2" borderId="1" xfId="1" applyNumberFormat="1" applyFont="1" applyFill="1" applyBorder="1"/>
    <xf numFmtId="44" fontId="14" fillId="2" borderId="1" xfId="4" applyFont="1" applyFill="1" applyBorder="1" applyAlignment="1" applyProtection="1">
      <alignment horizontal="center"/>
    </xf>
    <xf numFmtId="164" fontId="15" fillId="2" borderId="1" xfId="1" applyNumberFormat="1" applyFont="1" applyFill="1" applyBorder="1"/>
    <xf numFmtId="0" fontId="14" fillId="0" borderId="0" xfId="1" applyFont="1" applyAlignment="1">
      <alignment horizontal="right"/>
    </xf>
    <xf numFmtId="164" fontId="13" fillId="0" borderId="1" xfId="1" applyNumberFormat="1" applyFont="1" applyBorder="1"/>
    <xf numFmtId="164" fontId="14" fillId="0" borderId="0" xfId="1" applyNumberFormat="1" applyFont="1" applyAlignment="1">
      <alignment horizontal="right"/>
    </xf>
    <xf numFmtId="166" fontId="14" fillId="2" borderId="1" xfId="3" applyNumberFormat="1" applyFont="1" applyFill="1" applyBorder="1"/>
    <xf numFmtId="0" fontId="13" fillId="0" borderId="0" xfId="1" applyFont="1"/>
    <xf numFmtId="164" fontId="13" fillId="0" borderId="0" xfId="1" applyNumberFormat="1" applyFont="1"/>
    <xf numFmtId="164" fontId="14" fillId="2" borderId="1" xfId="3" applyNumberFormat="1" applyFont="1" applyFill="1" applyBorder="1"/>
    <xf numFmtId="167" fontId="14" fillId="3" borderId="1" xfId="1" applyNumberFormat="1" applyFont="1" applyFill="1" applyBorder="1" applyAlignment="1" applyProtection="1">
      <alignment horizontal="right"/>
      <protection locked="0"/>
    </xf>
    <xf numFmtId="0" fontId="16" fillId="2" borderId="3" xfId="3" applyFont="1" applyFill="1" applyBorder="1" applyProtection="1">
      <protection hidden="1"/>
    </xf>
    <xf numFmtId="44" fontId="17" fillId="2" borderId="1" xfId="4" applyFont="1" applyFill="1" applyBorder="1" applyAlignment="1" applyProtection="1">
      <alignment horizontal="center"/>
    </xf>
    <xf numFmtId="44" fontId="18" fillId="2" borderId="1" xfId="4" applyFont="1" applyFill="1" applyBorder="1" applyAlignment="1" applyProtection="1">
      <alignment horizontal="center"/>
    </xf>
    <xf numFmtId="0" fontId="6" fillId="0" borderId="0" xfId="1" applyFont="1"/>
    <xf numFmtId="165" fontId="13" fillId="0" borderId="0" xfId="1" applyNumberFormat="1" applyFont="1"/>
    <xf numFmtId="165" fontId="19" fillId="0" borderId="0" xfId="1" applyNumberFormat="1" applyFont="1"/>
    <xf numFmtId="0" fontId="13" fillId="0" borderId="0" xfId="3" applyFont="1"/>
    <xf numFmtId="165" fontId="13" fillId="0" borderId="0" xfId="3" applyNumberFormat="1" applyFont="1"/>
    <xf numFmtId="164" fontId="14" fillId="0" borderId="0" xfId="3" applyNumberFormat="1" applyFont="1"/>
    <xf numFmtId="0" fontId="14" fillId="0" borderId="0" xfId="1" applyFont="1"/>
    <xf numFmtId="0" fontId="13" fillId="0" borderId="0" xfId="1" applyFont="1" applyAlignment="1">
      <alignment horizontal="left" vertical="center" wrapText="1"/>
    </xf>
    <xf numFmtId="0" fontId="13" fillId="2" borderId="1" xfId="1" applyFont="1" applyFill="1" applyBorder="1" applyAlignment="1">
      <alignment horizontal="right"/>
    </xf>
    <xf numFmtId="0" fontId="9" fillId="0" borderId="0" xfId="3" applyFont="1" applyAlignment="1" applyProtection="1">
      <alignment horizontal="center" vertical="center" wrapText="1"/>
      <protection hidden="1"/>
    </xf>
    <xf numFmtId="169" fontId="14" fillId="3" borderId="1" xfId="1" applyNumberFormat="1" applyFont="1" applyFill="1" applyBorder="1" applyAlignment="1" applyProtection="1">
      <alignment vertical="center"/>
      <protection locked="0"/>
    </xf>
    <xf numFmtId="169" fontId="13" fillId="0" borderId="0" xfId="1" applyNumberFormat="1" applyFont="1" applyAlignment="1">
      <alignment vertical="center"/>
    </xf>
    <xf numFmtId="165" fontId="14" fillId="3" borderId="5" xfId="3" applyNumberFormat="1" applyFont="1" applyFill="1" applyBorder="1" applyAlignment="1" applyProtection="1">
      <alignment horizontal="right"/>
      <protection locked="0"/>
    </xf>
    <xf numFmtId="168" fontId="14" fillId="3" borderId="1" xfId="1" applyNumberFormat="1" applyFont="1" applyFill="1" applyBorder="1" applyProtection="1">
      <protection locked="0"/>
    </xf>
    <xf numFmtId="0" fontId="20" fillId="0" borderId="0" xfId="1" applyFont="1" applyProtection="1">
      <protection hidden="1"/>
    </xf>
    <xf numFmtId="0" fontId="18" fillId="0" borderId="0" xfId="1" applyFont="1" applyProtection="1">
      <protection hidden="1"/>
    </xf>
    <xf numFmtId="0" fontId="19" fillId="0" borderId="0" xfId="1" applyFont="1" applyProtection="1">
      <protection hidden="1"/>
    </xf>
    <xf numFmtId="0" fontId="12" fillId="4" borderId="0" xfId="1" applyFont="1" applyFill="1" applyAlignment="1" applyProtection="1">
      <alignment horizontal="left"/>
      <protection hidden="1"/>
    </xf>
    <xf numFmtId="0" fontId="5" fillId="4" borderId="0" xfId="1" applyFont="1" applyFill="1" applyAlignment="1" applyProtection="1">
      <alignment horizontal="left"/>
      <protection hidden="1"/>
    </xf>
    <xf numFmtId="0" fontId="19" fillId="0" borderId="0" xfId="1" applyFont="1" applyAlignment="1" applyProtection="1">
      <alignment horizontal="justify" vertical="center" wrapText="1"/>
      <protection hidden="1"/>
    </xf>
    <xf numFmtId="0" fontId="19" fillId="0" borderId="0" xfId="2" applyFont="1" applyAlignment="1">
      <alignment vertical="center" wrapText="1"/>
    </xf>
    <xf numFmtId="0" fontId="13" fillId="2" borderId="4" xfId="1" applyFont="1" applyFill="1" applyBorder="1" applyProtection="1">
      <protection hidden="1"/>
    </xf>
    <xf numFmtId="0" fontId="13" fillId="2" borderId="3" xfId="1" applyFont="1" applyFill="1" applyBorder="1" applyProtection="1">
      <protection hidden="1"/>
    </xf>
    <xf numFmtId="0" fontId="14" fillId="2" borderId="4" xfId="1" applyFont="1" applyFill="1" applyBorder="1" applyProtection="1">
      <protection hidden="1"/>
    </xf>
    <xf numFmtId="0" fontId="13" fillId="2" borderId="3" xfId="3" applyFont="1" applyFill="1" applyBorder="1" applyProtection="1">
      <protection hidden="1"/>
    </xf>
    <xf numFmtId="0" fontId="14" fillId="2" borderId="4" xfId="1" applyFont="1" applyFill="1" applyBorder="1" applyAlignment="1" applyProtection="1">
      <alignment horizontal="right"/>
      <protection hidden="1"/>
    </xf>
    <xf numFmtId="0" fontId="13" fillId="2" borderId="8" xfId="1" applyFont="1" applyFill="1" applyBorder="1" applyProtection="1">
      <protection hidden="1"/>
    </xf>
    <xf numFmtId="0" fontId="13" fillId="2" borderId="7" xfId="3" applyFont="1" applyFill="1" applyBorder="1" applyProtection="1">
      <protection hidden="1"/>
    </xf>
    <xf numFmtId="0" fontId="13" fillId="5" borderId="4" xfId="1" applyFont="1" applyFill="1" applyBorder="1" applyAlignment="1" applyProtection="1">
      <alignment vertical="center" wrapText="1"/>
      <protection hidden="1"/>
    </xf>
    <xf numFmtId="0" fontId="13" fillId="5" borderId="3" xfId="3" applyFont="1" applyFill="1" applyBorder="1" applyProtection="1">
      <protection hidden="1"/>
    </xf>
    <xf numFmtId="0" fontId="14" fillId="2" borderId="4" xfId="1" applyFont="1" applyFill="1" applyBorder="1" applyAlignment="1" applyProtection="1">
      <alignment wrapText="1"/>
      <protection hidden="1"/>
    </xf>
    <xf numFmtId="0" fontId="13" fillId="2" borderId="6" xfId="3" applyFont="1" applyFill="1" applyBorder="1" applyProtection="1">
      <protection hidden="1"/>
    </xf>
    <xf numFmtId="0" fontId="15" fillId="2" borderId="4" xfId="1" applyFont="1" applyFill="1" applyBorder="1" applyAlignment="1">
      <alignment horizontal="right"/>
    </xf>
    <xf numFmtId="0" fontId="15" fillId="2" borderId="3" xfId="1" applyFont="1" applyFill="1" applyBorder="1" applyAlignment="1">
      <alignment horizontal="right"/>
    </xf>
    <xf numFmtId="0" fontId="7" fillId="0" borderId="0" xfId="1" applyFont="1" applyAlignment="1">
      <alignment horizontal="left" vertical="top" wrapText="1"/>
    </xf>
    <xf numFmtId="0" fontId="14" fillId="2" borderId="4" xfId="1" applyFont="1" applyFill="1" applyBorder="1" applyAlignment="1" applyProtection="1">
      <alignment horizontal="left"/>
      <protection hidden="1"/>
    </xf>
    <xf numFmtId="0" fontId="14" fillId="2" borderId="4" xfId="1" applyFont="1" applyFill="1" applyBorder="1" applyAlignment="1">
      <alignment horizontal="right"/>
    </xf>
    <xf numFmtId="0" fontId="13" fillId="2" borderId="3" xfId="3" applyFont="1" applyFill="1" applyBorder="1" applyAlignment="1">
      <alignment horizontal="right"/>
    </xf>
    <xf numFmtId="0" fontId="7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13" fillId="2" borderId="4" xfId="1" applyFont="1" applyFill="1" applyBorder="1" applyAlignment="1" applyProtection="1">
      <alignment vertical="center" wrapText="1"/>
      <protection hidden="1"/>
    </xf>
    <xf numFmtId="0" fontId="16" fillId="2" borderId="3" xfId="3" applyFont="1" applyFill="1" applyBorder="1" applyProtection="1">
      <protection hidden="1"/>
    </xf>
    <xf numFmtId="0" fontId="16" fillId="2" borderId="7" xfId="3" applyFont="1" applyFill="1" applyBorder="1" applyProtection="1">
      <protection hidden="1"/>
    </xf>
    <xf numFmtId="0" fontId="16" fillId="2" borderId="3" xfId="3" applyFont="1" applyFill="1" applyBorder="1" applyAlignment="1">
      <alignment horizontal="right"/>
    </xf>
  </cellXfs>
  <cellStyles count="6">
    <cellStyle name="Euro 2" xfId="4" xr:uid="{9152B318-A4A6-4A57-BD94-3E6237533B7D}"/>
    <cellStyle name="Prozent 2" xfId="5" xr:uid="{56364F43-029F-4458-B320-376B256B3ED9}"/>
    <cellStyle name="Standard" xfId="0" builtinId="0"/>
    <cellStyle name="Standard 2" xfId="2" xr:uid="{6B6DB2B2-CCBB-4F63-B30B-88E715321FD1}"/>
    <cellStyle name="Standard_FH Aschaffenburg Referenzkalkulation" xfId="3" xr:uid="{E15548AB-085F-4AAF-8D22-92DFB9500A52}"/>
    <cellStyle name="Standard_STD_SATZ 2" xfId="1" xr:uid="{432DE7AC-52C1-4BFB-8CA8-7A30C9FFCE66}"/>
  </cellStyles>
  <dxfs count="6"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9ABA-9A8E-4136-B86D-73ABB56DBAAA}">
  <sheetPr codeName="Tabelle2"/>
  <dimension ref="A1:J15"/>
  <sheetViews>
    <sheetView showGridLines="0" tabSelected="1" zoomScale="85" zoomScaleNormal="85" workbookViewId="0">
      <selection activeCell="A4" sqref="A4:F4"/>
    </sheetView>
  </sheetViews>
  <sheetFormatPr baseColWidth="10" defaultColWidth="11.09765625" defaultRowHeight="12.6"/>
  <cols>
    <col min="1" max="1" width="25.09765625" style="1" customWidth="1"/>
    <col min="2" max="2" width="11.296875" style="1" customWidth="1"/>
    <col min="3" max="3" width="18.09765625" style="1" customWidth="1"/>
    <col min="4" max="4" width="8.59765625" style="1" customWidth="1"/>
    <col min="5" max="5" width="6.8984375" style="1" customWidth="1"/>
    <col min="6" max="6" width="9.3984375" style="1" customWidth="1"/>
    <col min="7" max="7" width="6.8984375" style="1" customWidth="1"/>
    <col min="8" max="8" width="8.59765625" style="1" customWidth="1"/>
    <col min="9" max="9" width="15.296875" style="1" customWidth="1"/>
    <col min="10" max="16384" width="11.09765625" style="1"/>
  </cols>
  <sheetData>
    <row r="1" spans="1:10" ht="19.8">
      <c r="A1" s="79" t="s">
        <v>0</v>
      </c>
      <c r="B1" s="80"/>
      <c r="C1" s="80"/>
      <c r="D1" s="81"/>
      <c r="E1" s="81"/>
      <c r="F1" s="81"/>
      <c r="G1" s="81"/>
      <c r="H1" s="81"/>
      <c r="I1" s="81"/>
      <c r="J1" s="81"/>
    </row>
    <row r="2" spans="1:10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0" s="2" customFormat="1" ht="96" customHeight="1">
      <c r="A3" s="84" t="s">
        <v>72</v>
      </c>
      <c r="B3" s="84"/>
      <c r="C3" s="84"/>
      <c r="D3" s="84"/>
      <c r="E3" s="84"/>
      <c r="F3" s="84"/>
      <c r="G3" s="84"/>
      <c r="H3" s="84"/>
      <c r="I3" s="84"/>
      <c r="J3" s="85"/>
    </row>
    <row r="4" spans="1:10" s="2" customFormat="1" ht="18.75" customHeight="1">
      <c r="A4" s="82" t="s">
        <v>68</v>
      </c>
      <c r="B4" s="82"/>
      <c r="C4" s="82"/>
      <c r="D4" s="82"/>
      <c r="E4" s="82"/>
      <c r="F4" s="82"/>
      <c r="G4" s="83"/>
      <c r="H4" s="83"/>
      <c r="I4" s="83"/>
      <c r="J4" s="83"/>
    </row>
    <row r="5" spans="1:10" s="2" customFormat="1">
      <c r="A5" s="3"/>
      <c r="B5" s="3"/>
      <c r="C5" s="3"/>
      <c r="D5" s="4"/>
      <c r="E5" s="5"/>
      <c r="F5" s="5"/>
    </row>
    <row r="6" spans="1:10">
      <c r="A6" s="6"/>
      <c r="B6" s="6"/>
      <c r="C6" s="6"/>
      <c r="D6" s="7"/>
      <c r="E6" s="8"/>
      <c r="F6" s="8"/>
    </row>
    <row r="7" spans="1:10">
      <c r="A7" s="6"/>
      <c r="B7" s="6"/>
      <c r="C7" s="6"/>
      <c r="D7" s="7"/>
      <c r="E7" s="8"/>
      <c r="F7" s="8"/>
    </row>
    <row r="8" spans="1:10">
      <c r="A8" s="6"/>
      <c r="B8" s="6"/>
      <c r="C8" s="6"/>
      <c r="D8" s="7"/>
      <c r="E8" s="8"/>
      <c r="F8" s="8"/>
    </row>
    <row r="9" spans="1:10">
      <c r="A9" s="6"/>
      <c r="B9" s="6"/>
      <c r="C9" s="6"/>
      <c r="D9" s="7"/>
      <c r="E9" s="8"/>
      <c r="F9" s="8"/>
    </row>
    <row r="10" spans="1:10">
      <c r="A10" s="6"/>
      <c r="B10" s="6"/>
      <c r="C10" s="6"/>
      <c r="D10" s="7"/>
      <c r="E10" s="8"/>
      <c r="F10" s="8"/>
    </row>
    <row r="11" spans="1:10">
      <c r="A11" s="6"/>
      <c r="B11" s="6"/>
      <c r="C11" s="6"/>
      <c r="D11" s="7"/>
      <c r="E11" s="8"/>
      <c r="F11" s="8"/>
    </row>
    <row r="12" spans="1:10">
      <c r="A12" s="6"/>
      <c r="B12" s="6"/>
      <c r="C12" s="6"/>
      <c r="D12" s="7"/>
      <c r="E12" s="8"/>
      <c r="F12" s="8"/>
    </row>
    <row r="13" spans="1:10">
      <c r="A13" s="6"/>
      <c r="B13" s="6"/>
      <c r="C13" s="6"/>
      <c r="D13" s="7"/>
      <c r="E13" s="8"/>
      <c r="F13" s="8"/>
    </row>
    <row r="14" spans="1:10">
      <c r="A14" s="6"/>
      <c r="B14" s="6"/>
      <c r="C14" s="6"/>
      <c r="D14" s="7"/>
      <c r="E14" s="8"/>
      <c r="F14" s="8"/>
    </row>
    <row r="15" spans="1:10">
      <c r="A15" s="6"/>
      <c r="B15" s="6"/>
      <c r="C15" s="6"/>
      <c r="D15" s="7"/>
      <c r="E15" s="8"/>
      <c r="F15" s="8"/>
    </row>
  </sheetData>
  <mergeCells count="3">
    <mergeCell ref="A4:F4"/>
    <mergeCell ref="G4:J4"/>
    <mergeCell ref="A3:J3"/>
  </mergeCells>
  <printOptions horizontalCentered="1"/>
  <pageMargins left="0.39370078740157483" right="0.19685039370078741" top="0.78740157480314965" bottom="0.39370078740157483" header="0.39370078740157483" footer="0.1968503937007874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C42D9-DC6A-48AD-B3C3-5AC1093FEF8E}">
  <sheetPr codeName="Tabelle1">
    <tabColor theme="5" tint="0.39997558519241921"/>
  </sheetPr>
  <dimension ref="A1:I89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"/>
    </sheetView>
  </sheetViews>
  <sheetFormatPr baseColWidth="10" defaultColWidth="13.09765625" defaultRowHeight="10.199999999999999"/>
  <cols>
    <col min="1" max="1" width="33.69921875" style="11" customWidth="1"/>
    <col min="2" max="2" width="17.19921875" style="11" customWidth="1"/>
    <col min="3" max="3" width="11.8984375" style="17" customWidth="1"/>
    <col min="4" max="4" width="11.796875" style="17" customWidth="1"/>
    <col min="5" max="5" width="12.09765625" style="10" customWidth="1"/>
    <col min="6" max="6" width="9.3984375" style="11" customWidth="1"/>
    <col min="7" max="7" width="2.09765625" style="11" customWidth="1"/>
    <col min="8" max="16384" width="13.09765625" style="11"/>
  </cols>
  <sheetData>
    <row r="1" spans="1:8" s="9" customFormat="1" ht="12.9" customHeight="1">
      <c r="A1" s="93" t="s">
        <v>1</v>
      </c>
      <c r="B1" s="94"/>
      <c r="C1" s="75"/>
      <c r="D1" s="12"/>
      <c r="E1" s="10"/>
      <c r="F1" s="11"/>
      <c r="G1" s="11"/>
      <c r="H1" s="11"/>
    </row>
    <row r="2" spans="1:8" s="9" customFormat="1" ht="3" customHeight="1">
      <c r="A2" s="30"/>
      <c r="B2" s="31"/>
      <c r="C2" s="76"/>
      <c r="E2" s="10"/>
      <c r="F2" s="11"/>
      <c r="G2" s="11"/>
      <c r="H2" s="11"/>
    </row>
    <row r="3" spans="1:8" s="9" customFormat="1" ht="12.9" customHeight="1">
      <c r="A3" s="93" t="s">
        <v>2</v>
      </c>
      <c r="B3" s="94"/>
      <c r="C3" s="75"/>
      <c r="D3" s="12"/>
      <c r="E3" s="10"/>
      <c r="F3" s="11"/>
      <c r="G3" s="11"/>
      <c r="H3" s="11"/>
    </row>
    <row r="4" spans="1:8" s="9" customFormat="1" ht="3" customHeight="1">
      <c r="A4" s="30"/>
      <c r="B4" s="31"/>
      <c r="C4" s="76"/>
      <c r="D4" s="12"/>
      <c r="E4" s="10"/>
      <c r="F4" s="11"/>
      <c r="G4" s="11"/>
      <c r="H4" s="11"/>
    </row>
    <row r="5" spans="1:8" s="9" customFormat="1" ht="12.9" customHeight="1">
      <c r="A5" s="93" t="s">
        <v>3</v>
      </c>
      <c r="B5" s="94"/>
      <c r="C5" s="75"/>
      <c r="D5" s="12"/>
      <c r="E5" s="10"/>
      <c r="F5" s="11"/>
      <c r="G5" s="11"/>
      <c r="H5" s="11"/>
    </row>
    <row r="6" spans="1:8" ht="12.75" customHeight="1">
      <c r="A6" s="13"/>
      <c r="B6" s="8"/>
      <c r="C6" s="14"/>
      <c r="D6" s="14"/>
    </row>
    <row r="7" spans="1:8" ht="24.75" customHeight="1">
      <c r="A7" s="8"/>
      <c r="B7" s="26" t="s">
        <v>4</v>
      </c>
      <c r="C7" s="27" t="s">
        <v>5</v>
      </c>
      <c r="D7" s="27" t="s">
        <v>6</v>
      </c>
    </row>
    <row r="8" spans="1:8" ht="12" customHeight="1">
      <c r="A8" s="88" t="s">
        <v>7</v>
      </c>
      <c r="B8" s="89"/>
      <c r="C8" s="33">
        <v>100</v>
      </c>
      <c r="D8" s="34">
        <v>100</v>
      </c>
    </row>
    <row r="9" spans="1:8" ht="12" customHeight="1">
      <c r="A9" s="88" t="s">
        <v>69</v>
      </c>
      <c r="B9" s="89"/>
      <c r="C9" s="35">
        <v>15</v>
      </c>
      <c r="D9" s="35">
        <f>C9</f>
        <v>15</v>
      </c>
    </row>
    <row r="10" spans="1:8" ht="12" customHeight="1">
      <c r="A10" s="36" t="s">
        <v>8</v>
      </c>
      <c r="B10" s="37"/>
      <c r="C10" s="38"/>
      <c r="D10" s="38"/>
    </row>
    <row r="11" spans="1:8" ht="12" customHeight="1">
      <c r="A11" s="39" t="s">
        <v>9</v>
      </c>
      <c r="B11" s="37"/>
      <c r="C11" s="38"/>
      <c r="D11" s="38"/>
    </row>
    <row r="12" spans="1:8" ht="12" customHeight="1">
      <c r="A12" s="36" t="s">
        <v>10</v>
      </c>
      <c r="B12" s="37"/>
      <c r="C12" s="38"/>
      <c r="D12" s="38"/>
    </row>
    <row r="13" spans="1:8" ht="12" customHeight="1">
      <c r="A13" s="36" t="s">
        <v>11</v>
      </c>
      <c r="B13" s="37"/>
      <c r="C13" s="38"/>
      <c r="D13" s="40"/>
    </row>
    <row r="14" spans="1:8" ht="12" customHeight="1">
      <c r="A14" s="36" t="s">
        <v>12</v>
      </c>
      <c r="B14" s="37"/>
      <c r="C14" s="38"/>
      <c r="D14" s="41"/>
    </row>
    <row r="15" spans="1:8" ht="12" customHeight="1">
      <c r="A15" s="36" t="s">
        <v>13</v>
      </c>
      <c r="B15" s="37"/>
      <c r="C15" s="38"/>
      <c r="D15" s="38"/>
    </row>
    <row r="16" spans="1:8" ht="12.9" customHeight="1">
      <c r="A16" s="36" t="s">
        <v>14</v>
      </c>
      <c r="B16" s="37"/>
      <c r="C16" s="38"/>
      <c r="D16" s="38"/>
    </row>
    <row r="17" spans="1:4" ht="13.5" customHeight="1">
      <c r="A17" s="36" t="s">
        <v>15</v>
      </c>
      <c r="B17" s="37"/>
      <c r="C17" s="38"/>
      <c r="D17" s="38"/>
    </row>
    <row r="18" spans="1:4" ht="14.25" customHeight="1">
      <c r="A18" s="90" t="s">
        <v>16</v>
      </c>
      <c r="B18" s="89"/>
      <c r="C18" s="42">
        <f>SUM(C10:C17)</f>
        <v>0</v>
      </c>
      <c r="D18" s="42">
        <f>SUM(D10:D17)</f>
        <v>0</v>
      </c>
    </row>
    <row r="19" spans="1:4" ht="12.9" customHeight="1">
      <c r="A19" s="88" t="s">
        <v>70</v>
      </c>
      <c r="B19" s="89"/>
      <c r="C19" s="43"/>
      <c r="D19" s="44"/>
    </row>
    <row r="20" spans="1:4" ht="14.25" customHeight="1">
      <c r="A20" s="86" t="s">
        <v>17</v>
      </c>
      <c r="B20" s="89"/>
      <c r="C20" s="46"/>
      <c r="D20" s="46"/>
    </row>
    <row r="21" spans="1:4" ht="14.25" customHeight="1">
      <c r="A21" s="91" t="s">
        <v>18</v>
      </c>
      <c r="B21" s="92"/>
      <c r="C21" s="46"/>
      <c r="D21" s="46"/>
    </row>
    <row r="22" spans="1:4" ht="14.25" customHeight="1">
      <c r="A22" s="86" t="s">
        <v>19</v>
      </c>
      <c r="B22" s="89"/>
      <c r="C22" s="46"/>
      <c r="D22" s="46"/>
    </row>
    <row r="23" spans="1:4" ht="13.2" customHeight="1">
      <c r="A23" s="86" t="s">
        <v>20</v>
      </c>
      <c r="B23" s="89"/>
      <c r="C23" s="46"/>
      <c r="D23" s="46"/>
    </row>
    <row r="24" spans="1:4">
      <c r="A24" s="86" t="s">
        <v>21</v>
      </c>
      <c r="B24" s="89"/>
      <c r="C24" s="46"/>
      <c r="D24" s="46"/>
    </row>
    <row r="25" spans="1:4" ht="12" customHeight="1">
      <c r="A25" s="86" t="s">
        <v>22</v>
      </c>
      <c r="B25" s="89"/>
      <c r="C25" s="46"/>
      <c r="D25" s="46"/>
    </row>
    <row r="26" spans="1:4" ht="11.25" customHeight="1">
      <c r="A26" s="86" t="s">
        <v>23</v>
      </c>
      <c r="B26" s="89"/>
      <c r="C26" s="46"/>
      <c r="D26" s="46"/>
    </row>
    <row r="27" spans="1:4" ht="12.75" customHeight="1">
      <c r="A27" s="86" t="s">
        <v>24</v>
      </c>
      <c r="B27" s="89"/>
      <c r="C27" s="46"/>
      <c r="D27" s="46"/>
    </row>
    <row r="28" spans="1:4" ht="14.25" customHeight="1">
      <c r="A28" s="86" t="s">
        <v>25</v>
      </c>
      <c r="B28" s="89"/>
      <c r="C28" s="46"/>
      <c r="D28" s="46"/>
    </row>
    <row r="29" spans="1:4" ht="14.25" customHeight="1">
      <c r="A29" s="86" t="s">
        <v>26</v>
      </c>
      <c r="B29" s="89"/>
      <c r="C29" s="46"/>
      <c r="D29" s="46"/>
    </row>
    <row r="30" spans="1:4" ht="14.25" customHeight="1">
      <c r="A30" s="90" t="s">
        <v>27</v>
      </c>
      <c r="B30" s="89"/>
      <c r="C30" s="42">
        <f>SUM(C18:C29)</f>
        <v>0</v>
      </c>
      <c r="D30" s="42">
        <f>SUM(D18:D29)</f>
        <v>0</v>
      </c>
    </row>
    <row r="31" spans="1:4" ht="17.25" customHeight="1">
      <c r="A31" s="95" t="s">
        <v>28</v>
      </c>
      <c r="B31" s="89"/>
      <c r="C31" s="47"/>
      <c r="D31" s="47"/>
    </row>
    <row r="32" spans="1:4" ht="12" customHeight="1">
      <c r="A32" s="86" t="s">
        <v>29</v>
      </c>
      <c r="B32" s="96"/>
      <c r="C32" s="48"/>
      <c r="D32" s="48"/>
    </row>
    <row r="33" spans="1:4" ht="11.25" customHeight="1">
      <c r="A33" s="86" t="s">
        <v>30</v>
      </c>
      <c r="B33" s="96"/>
      <c r="C33" s="48"/>
      <c r="D33" s="48"/>
    </row>
    <row r="34" spans="1:4" ht="12" customHeight="1">
      <c r="A34" s="86" t="s">
        <v>31</v>
      </c>
      <c r="B34" s="89"/>
      <c r="C34" s="38"/>
      <c r="D34" s="38"/>
    </row>
    <row r="35" spans="1:4" ht="12" customHeight="1">
      <c r="A35" s="90" t="s">
        <v>32</v>
      </c>
      <c r="B35" s="89"/>
      <c r="C35" s="42">
        <f>C8+C30+C32+C33+C34</f>
        <v>100</v>
      </c>
      <c r="D35" s="42">
        <f>D8+D30+D32+D33+D34</f>
        <v>100</v>
      </c>
    </row>
    <row r="36" spans="1:4" ht="12.75" customHeight="1">
      <c r="A36" s="95" t="s">
        <v>33</v>
      </c>
      <c r="B36" s="89"/>
      <c r="C36" s="47"/>
      <c r="D36" s="47"/>
    </row>
    <row r="37" spans="1:4" ht="12" customHeight="1">
      <c r="A37" s="45" t="s">
        <v>34</v>
      </c>
      <c r="B37" s="29"/>
      <c r="C37" s="46"/>
      <c r="D37" s="46"/>
    </row>
    <row r="38" spans="1:4" ht="12" customHeight="1">
      <c r="A38" s="86" t="s">
        <v>35</v>
      </c>
      <c r="B38" s="89"/>
      <c r="C38" s="46"/>
      <c r="D38" s="46"/>
    </row>
    <row r="39" spans="1:4" ht="11.25" customHeight="1">
      <c r="A39" s="86" t="s">
        <v>36</v>
      </c>
      <c r="B39" s="87"/>
      <c r="C39" s="46"/>
      <c r="D39" s="46"/>
    </row>
    <row r="40" spans="1:4" ht="11.25" customHeight="1">
      <c r="A40" s="86" t="s">
        <v>37</v>
      </c>
      <c r="B40" s="89"/>
      <c r="C40" s="46"/>
      <c r="D40" s="46"/>
    </row>
    <row r="41" spans="1:4" ht="12" customHeight="1">
      <c r="A41" s="45" t="s">
        <v>38</v>
      </c>
      <c r="B41" s="29"/>
      <c r="C41" s="46"/>
      <c r="D41" s="46"/>
    </row>
    <row r="42" spans="1:4" ht="12" customHeight="1">
      <c r="A42" s="90" t="s">
        <v>39</v>
      </c>
      <c r="B42" s="89"/>
      <c r="C42" s="42">
        <f>SUM(C37:C41)</f>
        <v>0</v>
      </c>
      <c r="D42" s="42">
        <f>SUM(D37:D41)</f>
        <v>0</v>
      </c>
    </row>
    <row r="43" spans="1:4" ht="12" customHeight="1">
      <c r="A43" s="95" t="s">
        <v>40</v>
      </c>
      <c r="B43" s="89"/>
      <c r="C43" s="49"/>
      <c r="D43" s="49"/>
    </row>
    <row r="44" spans="1:4" ht="12" customHeight="1">
      <c r="A44" s="45" t="s">
        <v>41</v>
      </c>
      <c r="B44" s="29"/>
      <c r="C44" s="46"/>
      <c r="D44" s="46"/>
    </row>
    <row r="45" spans="1:4" ht="12" customHeight="1">
      <c r="A45" s="45" t="s">
        <v>42</v>
      </c>
      <c r="B45" s="29"/>
      <c r="C45" s="46"/>
      <c r="D45" s="46"/>
    </row>
    <row r="46" spans="1:4" ht="12.75" customHeight="1">
      <c r="A46" s="45" t="s">
        <v>43</v>
      </c>
      <c r="B46" s="29"/>
      <c r="C46" s="46"/>
      <c r="D46" s="46"/>
    </row>
    <row r="47" spans="1:4" ht="12.75" customHeight="1">
      <c r="A47" s="45" t="s">
        <v>44</v>
      </c>
      <c r="B47" s="29"/>
      <c r="C47" s="46"/>
      <c r="D47" s="46"/>
    </row>
    <row r="48" spans="1:4" ht="12" customHeight="1">
      <c r="A48" s="45" t="s">
        <v>45</v>
      </c>
      <c r="B48" s="29"/>
      <c r="C48" s="46"/>
      <c r="D48" s="46"/>
    </row>
    <row r="49" spans="1:9" ht="12.75" customHeight="1">
      <c r="A49" s="45" t="s">
        <v>46</v>
      </c>
      <c r="B49" s="29"/>
      <c r="C49" s="46"/>
      <c r="D49" s="46"/>
    </row>
    <row r="50" spans="1:9" ht="12.75" customHeight="1">
      <c r="A50" s="45" t="s">
        <v>47</v>
      </c>
      <c r="B50" s="29"/>
      <c r="C50" s="46"/>
      <c r="D50" s="46"/>
    </row>
    <row r="51" spans="1:9" ht="12.75" customHeight="1">
      <c r="A51" s="45" t="s">
        <v>48</v>
      </c>
      <c r="B51" s="29"/>
      <c r="C51" s="46"/>
      <c r="D51" s="46"/>
    </row>
    <row r="52" spans="1:9" ht="15" customHeight="1">
      <c r="A52" s="90" t="s">
        <v>49</v>
      </c>
      <c r="B52" s="89"/>
      <c r="C52" s="42">
        <f>SUM(C42:C51)</f>
        <v>0</v>
      </c>
      <c r="D52" s="42">
        <f>SUM(D42:D51)</f>
        <v>0</v>
      </c>
    </row>
    <row r="53" spans="1:9" ht="12.75" customHeight="1">
      <c r="A53" s="100" t="s">
        <v>50</v>
      </c>
      <c r="B53" s="89"/>
      <c r="C53" s="42">
        <f>C35+C52</f>
        <v>100</v>
      </c>
      <c r="D53" s="42">
        <f>D35+D52</f>
        <v>100</v>
      </c>
    </row>
    <row r="54" spans="1:9" ht="12.75" customHeight="1">
      <c r="A54" s="32" t="s">
        <v>51</v>
      </c>
      <c r="B54" s="29"/>
      <c r="C54" s="38"/>
      <c r="D54" s="38"/>
    </row>
    <row r="55" spans="1:9" ht="12.75" customHeight="1">
      <c r="A55" s="50" t="s">
        <v>71</v>
      </c>
      <c r="B55" s="38"/>
      <c r="C55" s="51">
        <f>C53*B55%</f>
        <v>0</v>
      </c>
      <c r="D55" s="48">
        <f>D53*B55%</f>
        <v>0</v>
      </c>
    </row>
    <row r="56" spans="1:9" ht="12.75" customHeight="1">
      <c r="A56" s="101" t="s">
        <v>52</v>
      </c>
      <c r="B56" s="102"/>
      <c r="C56" s="42">
        <f>SUM(C53:C55)</f>
        <v>100</v>
      </c>
      <c r="D56" s="42">
        <f>SUM(D53:D55)</f>
        <v>100</v>
      </c>
    </row>
    <row r="57" spans="1:9" ht="17.25" customHeight="1">
      <c r="A57" s="101" t="s">
        <v>53</v>
      </c>
      <c r="B57" s="102"/>
      <c r="C57" s="52">
        <f>$C$9*C56%</f>
        <v>15</v>
      </c>
      <c r="D57" s="52">
        <f>$D$9*D56%</f>
        <v>15</v>
      </c>
    </row>
    <row r="58" spans="1:9" ht="12.9" customHeight="1">
      <c r="A58" s="97" t="s">
        <v>54</v>
      </c>
      <c r="B58" s="98"/>
      <c r="C58" s="53">
        <f>C35/C56*100</f>
        <v>100</v>
      </c>
      <c r="D58" s="53">
        <f>D35/D56*100</f>
        <v>100</v>
      </c>
    </row>
    <row r="59" spans="1:9" ht="3.9" customHeight="1">
      <c r="A59" s="15"/>
      <c r="B59" s="15"/>
      <c r="C59" s="15"/>
      <c r="D59" s="15"/>
    </row>
    <row r="60" spans="1:9" ht="11.25" customHeight="1">
      <c r="A60" s="16"/>
      <c r="B60" s="16"/>
      <c r="C60" s="28" t="s">
        <v>5</v>
      </c>
      <c r="D60" s="28" t="s">
        <v>6</v>
      </c>
    </row>
    <row r="61" spans="1:9" s="15" customFormat="1" ht="12.9" customHeight="1">
      <c r="A61" s="16"/>
      <c r="B61" s="16"/>
      <c r="C61" s="61"/>
      <c r="D61" s="61"/>
      <c r="E61" s="10"/>
      <c r="F61" s="11"/>
      <c r="G61" s="11"/>
      <c r="H61" s="11"/>
    </row>
    <row r="62" spans="1:9" s="15" customFormat="1" ht="12.75" customHeight="1">
      <c r="A62" s="16"/>
      <c r="B62" s="54" t="s">
        <v>55</v>
      </c>
      <c r="C62" s="55">
        <f>C61+D61</f>
        <v>0</v>
      </c>
      <c r="D62" s="17"/>
      <c r="E62" s="18"/>
      <c r="F62" s="11"/>
      <c r="G62" s="11"/>
      <c r="H62" s="11"/>
    </row>
    <row r="63" spans="1:9" ht="12" customHeight="1">
      <c r="A63" s="19"/>
      <c r="B63" s="56" t="s">
        <v>56</v>
      </c>
      <c r="C63" s="57">
        <f>(C57*C61+D57*D61)/100</f>
        <v>0</v>
      </c>
      <c r="D63" s="15"/>
      <c r="E63" s="18"/>
    </row>
    <row r="64" spans="1:9" ht="3.75" customHeight="1">
      <c r="B64" s="58"/>
      <c r="C64" s="59"/>
      <c r="I64" s="15"/>
    </row>
    <row r="65" spans="1:5" ht="11.25" customHeight="1">
      <c r="A65" s="16"/>
      <c r="B65" s="54" t="s">
        <v>57</v>
      </c>
      <c r="C65" s="60">
        <f>(C58*C61+D58*D61)/100</f>
        <v>0</v>
      </c>
    </row>
    <row r="66" spans="1:5" ht="11.25" customHeight="1">
      <c r="A66" s="16"/>
      <c r="B66" s="54" t="s">
        <v>58</v>
      </c>
      <c r="C66" s="60">
        <f>(C56*C61+D56*D61)/100</f>
        <v>0</v>
      </c>
    </row>
    <row r="67" spans="1:5" ht="12.75" customHeight="1">
      <c r="A67" s="16"/>
      <c r="B67" s="16"/>
      <c r="C67" s="20"/>
    </row>
    <row r="68" spans="1:5">
      <c r="A68" s="21"/>
      <c r="E68" s="11"/>
    </row>
    <row r="69" spans="1:5" ht="13.95" customHeight="1">
      <c r="A69" s="103"/>
      <c r="B69" s="103"/>
      <c r="C69" s="103"/>
      <c r="D69" s="103"/>
      <c r="E69" s="22"/>
    </row>
    <row r="70" spans="1:5" ht="4.5" customHeight="1">
      <c r="A70" s="22"/>
      <c r="B70" s="22"/>
      <c r="C70" s="22"/>
      <c r="D70" s="22"/>
      <c r="E70" s="23"/>
    </row>
    <row r="71" spans="1:5" ht="13.95" customHeight="1">
      <c r="A71" s="104"/>
      <c r="B71" s="104" t="s">
        <v>59</v>
      </c>
      <c r="C71" s="104"/>
      <c r="D71" s="104"/>
      <c r="E71" s="22"/>
    </row>
    <row r="72" spans="1:5" ht="27.9" customHeight="1">
      <c r="A72" s="99"/>
      <c r="B72" s="99"/>
      <c r="C72" s="99"/>
      <c r="D72" s="99"/>
      <c r="E72" s="22"/>
    </row>
    <row r="73" spans="1:5" ht="4.5" customHeight="1">
      <c r="A73" s="24"/>
      <c r="B73" s="24"/>
      <c r="C73" s="24"/>
      <c r="D73" s="24"/>
    </row>
    <row r="74" spans="1:5" ht="12.6" customHeight="1">
      <c r="A74" s="104"/>
      <c r="B74" s="105"/>
      <c r="C74" s="105"/>
      <c r="D74" s="105"/>
    </row>
    <row r="75" spans="1:5" ht="31.5" customHeight="1">
      <c r="A75" s="99"/>
      <c r="B75" s="99"/>
      <c r="C75" s="99"/>
      <c r="D75" s="99"/>
    </row>
    <row r="76" spans="1:5" ht="13.2" customHeight="1"/>
    <row r="86" spans="1:9" s="10" customFormat="1">
      <c r="A86" s="11"/>
      <c r="B86" s="11"/>
      <c r="C86" s="17"/>
      <c r="D86" s="17"/>
      <c r="F86" s="11"/>
      <c r="G86" s="11"/>
      <c r="H86" s="11"/>
      <c r="I86" s="11"/>
    </row>
    <row r="87" spans="1:9" s="10" customFormat="1">
      <c r="A87" s="11"/>
      <c r="B87" s="11"/>
      <c r="C87" s="17"/>
      <c r="D87" s="17"/>
      <c r="F87" s="11"/>
      <c r="G87" s="11"/>
      <c r="H87" s="11"/>
      <c r="I87" s="11"/>
    </row>
    <row r="88" spans="1:9" s="10" customFormat="1">
      <c r="A88" s="11"/>
      <c r="B88" s="11"/>
      <c r="C88" s="17"/>
      <c r="D88" s="17"/>
      <c r="F88" s="11"/>
      <c r="G88" s="11"/>
      <c r="H88" s="11"/>
      <c r="I88" s="11"/>
    </row>
    <row r="89" spans="1:9" s="10" customFormat="1">
      <c r="A89" s="11"/>
      <c r="B89" s="11"/>
      <c r="C89" s="17"/>
      <c r="D89" s="17"/>
      <c r="F89" s="11"/>
      <c r="G89" s="11"/>
      <c r="H89" s="11"/>
      <c r="I89" s="11"/>
    </row>
  </sheetData>
  <sheetProtection algorithmName="SHA-512" hashValue="hkpg9n3X2mQwKDNRHj4oucqWrOPmtLpiUf3SMOa2TYCP0+P/2SQl25TqLCsDbUgB/l0TTyWEiQvGyeEku3kgTg==" saltValue="Tbt8njYlbb+XUYJaiI7g+A==" spinCount="100000" sheet="1" objects="1" scenarios="1"/>
  <mergeCells count="39">
    <mergeCell ref="A58:B58"/>
    <mergeCell ref="A42:B42"/>
    <mergeCell ref="A75:D75"/>
    <mergeCell ref="A43:B43"/>
    <mergeCell ref="A52:B52"/>
    <mergeCell ref="A53:B53"/>
    <mergeCell ref="A56:B56"/>
    <mergeCell ref="A57:B57"/>
    <mergeCell ref="A69:D69"/>
    <mergeCell ref="A71:D71"/>
    <mergeCell ref="A72:D72"/>
    <mergeCell ref="A74:D74"/>
    <mergeCell ref="A40:B40"/>
    <mergeCell ref="A1:B1"/>
    <mergeCell ref="A3:B3"/>
    <mergeCell ref="A5:B5"/>
    <mergeCell ref="A8:B8"/>
    <mergeCell ref="A28:B28"/>
    <mergeCell ref="A29:B29"/>
    <mergeCell ref="A30:B30"/>
    <mergeCell ref="A31:B31"/>
    <mergeCell ref="A32:B32"/>
    <mergeCell ref="A33:B33"/>
    <mergeCell ref="A34:B34"/>
    <mergeCell ref="A22:B22"/>
    <mergeCell ref="A35:B35"/>
    <mergeCell ref="A36:B36"/>
    <mergeCell ref="A38:B38"/>
    <mergeCell ref="A39:B39"/>
    <mergeCell ref="A9:B9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conditionalFormatting sqref="C62">
    <cfRule type="cellIs" dxfId="5" priority="1" stopIfTrue="1" operator="lessThan">
      <formula>100</formula>
    </cfRule>
    <cfRule type="cellIs" dxfId="4" priority="2" stopIfTrue="1" operator="greaterThan">
      <formula>100</formula>
    </cfRule>
    <cfRule type="cellIs" dxfId="3" priority="3" stopIfTrue="1" operator="equal">
      <formula>100</formula>
    </cfRule>
  </conditionalFormatting>
  <printOptions horizontalCentered="1"/>
  <pageMargins left="0.39370078740157483" right="0.19685039370078741" top="0.78740157480314965" bottom="0.39370078740157483" header="0.39370078740157483" footer="0.19685039370078741"/>
  <pageSetup paperSize="9" scale="84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54D91-A77D-415A-8681-4AB58C1F6637}">
  <sheetPr codeName="Tabelle3">
    <tabColor theme="5" tint="0.39997558519241921"/>
  </sheetPr>
  <dimension ref="A1:I89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"/>
    </sheetView>
  </sheetViews>
  <sheetFormatPr baseColWidth="10" defaultColWidth="13.09765625" defaultRowHeight="10.199999999999999"/>
  <cols>
    <col min="1" max="1" width="33.69921875" style="11" customWidth="1"/>
    <col min="2" max="2" width="17.19921875" style="11" customWidth="1"/>
    <col min="3" max="3" width="11.8984375" style="17" customWidth="1"/>
    <col min="4" max="4" width="11.796875" style="17" customWidth="1"/>
    <col min="5" max="5" width="12.09765625" style="10" customWidth="1"/>
    <col min="6" max="6" width="9.3984375" style="11" customWidth="1"/>
    <col min="7" max="7" width="2.09765625" style="11" customWidth="1"/>
    <col min="8" max="16384" width="13.09765625" style="11"/>
  </cols>
  <sheetData>
    <row r="1" spans="1:8" s="9" customFormat="1" ht="12.9" customHeight="1">
      <c r="A1" s="107" t="s">
        <v>1</v>
      </c>
      <c r="B1" s="89"/>
      <c r="C1" s="75"/>
      <c r="D1" s="12"/>
      <c r="E1" s="10"/>
      <c r="F1" s="11"/>
      <c r="G1" s="11"/>
      <c r="H1" s="11"/>
    </row>
    <row r="2" spans="1:8" s="9" customFormat="1" ht="3" customHeight="1">
      <c r="A2" s="30"/>
      <c r="B2" s="31"/>
      <c r="C2" s="76"/>
      <c r="E2" s="10"/>
      <c r="F2" s="11"/>
      <c r="G2" s="11"/>
      <c r="H2" s="11"/>
    </row>
    <row r="3" spans="1:8" s="9" customFormat="1" ht="12.9" customHeight="1">
      <c r="A3" s="107" t="s">
        <v>2</v>
      </c>
      <c r="B3" s="89"/>
      <c r="C3" s="75"/>
      <c r="D3" s="12"/>
      <c r="E3" s="10"/>
      <c r="F3" s="11"/>
      <c r="G3" s="11"/>
      <c r="H3" s="11"/>
    </row>
    <row r="4" spans="1:8" s="9" customFormat="1" ht="3" customHeight="1">
      <c r="A4" s="30"/>
      <c r="B4" s="31"/>
      <c r="C4" s="76"/>
      <c r="D4" s="12"/>
      <c r="E4" s="10"/>
      <c r="F4" s="11"/>
      <c r="G4" s="11"/>
      <c r="H4" s="11"/>
    </row>
    <row r="5" spans="1:8" s="9" customFormat="1" ht="12.9" customHeight="1">
      <c r="A5" s="107" t="s">
        <v>3</v>
      </c>
      <c r="B5" s="89"/>
      <c r="C5" s="75"/>
      <c r="D5" s="12"/>
      <c r="E5" s="10"/>
      <c r="F5" s="11"/>
      <c r="G5" s="11"/>
      <c r="H5" s="11"/>
    </row>
    <row r="6" spans="1:8" ht="12.75" customHeight="1">
      <c r="A6" s="13"/>
      <c r="B6" s="8"/>
      <c r="C6" s="14"/>
      <c r="D6" s="14"/>
    </row>
    <row r="7" spans="1:8" ht="24.75" customHeight="1">
      <c r="A7" s="8"/>
      <c r="B7" s="26" t="s">
        <v>60</v>
      </c>
      <c r="C7" s="27" t="s">
        <v>5</v>
      </c>
      <c r="D7" s="27" t="s">
        <v>6</v>
      </c>
    </row>
    <row r="8" spans="1:8" ht="12" customHeight="1">
      <c r="A8" s="88" t="s">
        <v>7</v>
      </c>
      <c r="B8" s="89"/>
      <c r="C8" s="33">
        <v>100</v>
      </c>
      <c r="D8" s="34">
        <v>100</v>
      </c>
      <c r="E8" s="66"/>
    </row>
    <row r="9" spans="1:8" ht="12" customHeight="1">
      <c r="A9" s="88" t="s">
        <v>69</v>
      </c>
      <c r="B9" s="89"/>
      <c r="C9" s="35">
        <v>15.46</v>
      </c>
      <c r="D9" s="35">
        <f>C9</f>
        <v>15.46</v>
      </c>
      <c r="E9" s="66"/>
    </row>
    <row r="10" spans="1:8" ht="12" customHeight="1">
      <c r="A10" s="36" t="s">
        <v>8</v>
      </c>
      <c r="B10" s="37"/>
      <c r="C10" s="38"/>
      <c r="D10" s="38"/>
      <c r="E10" s="66"/>
    </row>
    <row r="11" spans="1:8" ht="12" customHeight="1">
      <c r="A11" s="39" t="s">
        <v>9</v>
      </c>
      <c r="B11" s="37"/>
      <c r="C11" s="38"/>
      <c r="D11" s="38"/>
      <c r="E11" s="66"/>
    </row>
    <row r="12" spans="1:8" ht="12" customHeight="1">
      <c r="A12" s="36" t="s">
        <v>10</v>
      </c>
      <c r="B12" s="37"/>
      <c r="C12" s="38"/>
      <c r="D12" s="38"/>
      <c r="E12" s="66"/>
    </row>
    <row r="13" spans="1:8" ht="12" customHeight="1">
      <c r="A13" s="36" t="s">
        <v>11</v>
      </c>
      <c r="B13" s="37"/>
      <c r="C13" s="38"/>
      <c r="D13" s="73"/>
      <c r="E13" s="66"/>
    </row>
    <row r="14" spans="1:8" ht="12" customHeight="1">
      <c r="A14" s="36" t="s">
        <v>12</v>
      </c>
      <c r="B14" s="37"/>
      <c r="C14" s="38"/>
      <c r="D14" s="41"/>
      <c r="E14" s="66"/>
    </row>
    <row r="15" spans="1:8" ht="12" customHeight="1">
      <c r="A15" s="36" t="s">
        <v>13</v>
      </c>
      <c r="B15" s="37"/>
      <c r="C15" s="38"/>
      <c r="D15" s="38"/>
      <c r="E15" s="66"/>
    </row>
    <row r="16" spans="1:8" ht="12.9" customHeight="1">
      <c r="A16" s="36" t="s">
        <v>14</v>
      </c>
      <c r="B16" s="37"/>
      <c r="C16" s="38"/>
      <c r="D16" s="38"/>
      <c r="E16" s="66"/>
    </row>
    <row r="17" spans="1:5" ht="13.5" customHeight="1">
      <c r="A17" s="36" t="s">
        <v>15</v>
      </c>
      <c r="B17" s="37"/>
      <c r="C17" s="38"/>
      <c r="D17" s="38"/>
      <c r="E17" s="66"/>
    </row>
    <row r="18" spans="1:5" ht="14.25" customHeight="1">
      <c r="A18" s="90" t="s">
        <v>16</v>
      </c>
      <c r="B18" s="89"/>
      <c r="C18" s="42">
        <f>SUM(C10:C17)</f>
        <v>0</v>
      </c>
      <c r="D18" s="42">
        <f>SUM(D10:D17)</f>
        <v>0</v>
      </c>
      <c r="E18" s="66"/>
    </row>
    <row r="19" spans="1:5" ht="12.9" customHeight="1">
      <c r="A19" s="88" t="s">
        <v>70</v>
      </c>
      <c r="B19" s="89"/>
      <c r="C19" s="43"/>
      <c r="D19" s="44"/>
      <c r="E19" s="66"/>
    </row>
    <row r="20" spans="1:5" ht="14.25" customHeight="1">
      <c r="A20" s="86" t="s">
        <v>17</v>
      </c>
      <c r="B20" s="89"/>
      <c r="C20" s="46"/>
      <c r="D20" s="46"/>
      <c r="E20" s="66"/>
    </row>
    <row r="21" spans="1:5" ht="14.25" customHeight="1">
      <c r="A21" s="91" t="s">
        <v>18</v>
      </c>
      <c r="B21" s="92"/>
      <c r="C21" s="46"/>
      <c r="D21" s="46"/>
      <c r="E21" s="66"/>
    </row>
    <row r="22" spans="1:5" ht="14.25" customHeight="1">
      <c r="A22" s="86" t="s">
        <v>19</v>
      </c>
      <c r="B22" s="89"/>
      <c r="C22" s="46"/>
      <c r="D22" s="46"/>
      <c r="E22" s="66"/>
    </row>
    <row r="23" spans="1:5" ht="14.25" customHeight="1">
      <c r="A23" s="86" t="s">
        <v>20</v>
      </c>
      <c r="B23" s="89"/>
      <c r="C23" s="46"/>
      <c r="D23" s="46"/>
      <c r="E23" s="66"/>
    </row>
    <row r="24" spans="1:5">
      <c r="A24" s="86" t="s">
        <v>21</v>
      </c>
      <c r="B24" s="89"/>
      <c r="C24" s="46"/>
      <c r="D24" s="46"/>
      <c r="E24" s="66"/>
    </row>
    <row r="25" spans="1:5" ht="12" customHeight="1">
      <c r="A25" s="86" t="s">
        <v>22</v>
      </c>
      <c r="B25" s="89"/>
      <c r="C25" s="46"/>
      <c r="D25" s="46"/>
      <c r="E25" s="66"/>
    </row>
    <row r="26" spans="1:5" ht="11.25" customHeight="1">
      <c r="A26" s="86" t="s">
        <v>23</v>
      </c>
      <c r="B26" s="89"/>
      <c r="C26" s="46"/>
      <c r="D26" s="46"/>
      <c r="E26" s="66"/>
    </row>
    <row r="27" spans="1:5" ht="12.75" customHeight="1">
      <c r="A27" s="86" t="s">
        <v>24</v>
      </c>
      <c r="B27" s="89"/>
      <c r="C27" s="46"/>
      <c r="D27" s="46"/>
      <c r="E27" s="66"/>
    </row>
    <row r="28" spans="1:5" ht="14.25" customHeight="1">
      <c r="A28" s="86" t="s">
        <v>25</v>
      </c>
      <c r="B28" s="89"/>
      <c r="C28" s="46"/>
      <c r="D28" s="46"/>
      <c r="E28" s="66"/>
    </row>
    <row r="29" spans="1:5" ht="14.25" customHeight="1">
      <c r="A29" s="86" t="s">
        <v>26</v>
      </c>
      <c r="B29" s="89"/>
      <c r="C29" s="46"/>
      <c r="D29" s="46"/>
      <c r="E29" s="66"/>
    </row>
    <row r="30" spans="1:5" ht="14.25" customHeight="1">
      <c r="A30" s="90" t="s">
        <v>27</v>
      </c>
      <c r="B30" s="89"/>
      <c r="C30" s="42">
        <f>SUM(C18:C29)</f>
        <v>0</v>
      </c>
      <c r="D30" s="42">
        <f>SUM(D18:D29)</f>
        <v>0</v>
      </c>
      <c r="E30" s="66"/>
    </row>
    <row r="31" spans="1:5" ht="17.25" customHeight="1">
      <c r="A31" s="95" t="s">
        <v>28</v>
      </c>
      <c r="B31" s="89"/>
      <c r="C31" s="47"/>
      <c r="D31" s="47"/>
      <c r="E31" s="66"/>
    </row>
    <row r="32" spans="1:5" ht="12" customHeight="1">
      <c r="A32" s="86" t="s">
        <v>29</v>
      </c>
      <c r="B32" s="96"/>
      <c r="C32" s="48"/>
      <c r="D32" s="48"/>
      <c r="E32" s="66"/>
    </row>
    <row r="33" spans="1:5" ht="11.25" customHeight="1">
      <c r="A33" s="86" t="s">
        <v>30</v>
      </c>
      <c r="B33" s="96"/>
      <c r="C33" s="48"/>
      <c r="D33" s="48"/>
      <c r="E33" s="66"/>
    </row>
    <row r="34" spans="1:5" ht="12" customHeight="1">
      <c r="A34" s="86" t="s">
        <v>31</v>
      </c>
      <c r="B34" s="89"/>
      <c r="C34" s="38"/>
      <c r="D34" s="38"/>
      <c r="E34" s="66"/>
    </row>
    <row r="35" spans="1:5" ht="12" customHeight="1">
      <c r="A35" s="90" t="s">
        <v>32</v>
      </c>
      <c r="B35" s="89"/>
      <c r="C35" s="42">
        <f>C8+C30+C32+C33+C34</f>
        <v>100</v>
      </c>
      <c r="D35" s="42">
        <f>D8+D30+D32+D33+D34</f>
        <v>100</v>
      </c>
      <c r="E35" s="66"/>
    </row>
    <row r="36" spans="1:5" ht="12.75" customHeight="1">
      <c r="A36" s="95" t="s">
        <v>33</v>
      </c>
      <c r="B36" s="89"/>
      <c r="C36" s="47"/>
      <c r="D36" s="47"/>
      <c r="E36" s="66"/>
    </row>
    <row r="37" spans="1:5" ht="12" customHeight="1">
      <c r="A37" s="45" t="s">
        <v>34</v>
      </c>
      <c r="B37" s="29"/>
      <c r="C37" s="46"/>
      <c r="D37" s="46"/>
      <c r="E37" s="66"/>
    </row>
    <row r="38" spans="1:5" ht="12" customHeight="1">
      <c r="A38" s="86" t="s">
        <v>35</v>
      </c>
      <c r="B38" s="89"/>
      <c r="C38" s="46"/>
      <c r="D38" s="46"/>
      <c r="E38" s="66"/>
    </row>
    <row r="39" spans="1:5" ht="11.25" customHeight="1">
      <c r="A39" s="86" t="s">
        <v>36</v>
      </c>
      <c r="B39" s="87"/>
      <c r="C39" s="46"/>
      <c r="D39" s="46"/>
      <c r="E39" s="66"/>
    </row>
    <row r="40" spans="1:5" ht="11.25" customHeight="1">
      <c r="A40" s="86" t="s">
        <v>37</v>
      </c>
      <c r="B40" s="89"/>
      <c r="C40" s="46"/>
      <c r="D40" s="46"/>
      <c r="E40" s="66"/>
    </row>
    <row r="41" spans="1:5" ht="12" customHeight="1">
      <c r="A41" s="45" t="s">
        <v>38</v>
      </c>
      <c r="B41" s="29"/>
      <c r="C41" s="46"/>
      <c r="D41" s="46"/>
      <c r="E41" s="66"/>
    </row>
    <row r="42" spans="1:5" ht="12" customHeight="1">
      <c r="A42" s="90" t="s">
        <v>39</v>
      </c>
      <c r="B42" s="89"/>
      <c r="C42" s="42">
        <f>SUM(C37:C41)</f>
        <v>0</v>
      </c>
      <c r="D42" s="42">
        <f>SUM(D37:D41)</f>
        <v>0</v>
      </c>
      <c r="E42" s="66"/>
    </row>
    <row r="43" spans="1:5" ht="12" customHeight="1">
      <c r="A43" s="95" t="s">
        <v>40</v>
      </c>
      <c r="B43" s="89"/>
      <c r="C43" s="49"/>
      <c r="D43" s="49"/>
      <c r="E43" s="66"/>
    </row>
    <row r="44" spans="1:5" ht="12" customHeight="1">
      <c r="A44" s="45" t="s">
        <v>41</v>
      </c>
      <c r="B44" s="29"/>
      <c r="C44" s="46"/>
      <c r="D44" s="46"/>
      <c r="E44" s="66"/>
    </row>
    <row r="45" spans="1:5" ht="12" customHeight="1">
      <c r="A45" s="45" t="s">
        <v>42</v>
      </c>
      <c r="B45" s="29"/>
      <c r="C45" s="46"/>
      <c r="D45" s="46"/>
      <c r="E45" s="66"/>
    </row>
    <row r="46" spans="1:5" ht="12.75" customHeight="1">
      <c r="A46" s="45" t="s">
        <v>43</v>
      </c>
      <c r="B46" s="29"/>
      <c r="C46" s="46"/>
      <c r="D46" s="46"/>
      <c r="E46" s="66"/>
    </row>
    <row r="47" spans="1:5" ht="12.75" customHeight="1">
      <c r="A47" s="45" t="s">
        <v>44</v>
      </c>
      <c r="B47" s="29"/>
      <c r="C47" s="46"/>
      <c r="D47" s="46"/>
      <c r="E47" s="66"/>
    </row>
    <row r="48" spans="1:5" ht="12" customHeight="1">
      <c r="A48" s="45" t="s">
        <v>45</v>
      </c>
      <c r="B48" s="29"/>
      <c r="C48" s="46"/>
      <c r="D48" s="46"/>
      <c r="E48" s="66"/>
    </row>
    <row r="49" spans="1:9" ht="12.75" customHeight="1">
      <c r="A49" s="45" t="s">
        <v>46</v>
      </c>
      <c r="B49" s="29"/>
      <c r="C49" s="46"/>
      <c r="D49" s="46"/>
      <c r="E49" s="66"/>
    </row>
    <row r="50" spans="1:9" ht="12.75" customHeight="1">
      <c r="A50" s="45" t="s">
        <v>47</v>
      </c>
      <c r="B50" s="29"/>
      <c r="C50" s="46"/>
      <c r="D50" s="46"/>
      <c r="E50" s="66"/>
    </row>
    <row r="51" spans="1:9" ht="12.75" customHeight="1">
      <c r="A51" s="45" t="s">
        <v>48</v>
      </c>
      <c r="B51" s="29"/>
      <c r="C51" s="46"/>
      <c r="D51" s="46"/>
      <c r="E51" s="66"/>
    </row>
    <row r="52" spans="1:9" ht="15" customHeight="1">
      <c r="A52" s="90" t="s">
        <v>49</v>
      </c>
      <c r="B52" s="89"/>
      <c r="C52" s="42">
        <f>SUM(C42:C51)</f>
        <v>0</v>
      </c>
      <c r="D52" s="42">
        <f>SUM(D42:D51)</f>
        <v>0</v>
      </c>
      <c r="E52" s="66"/>
    </row>
    <row r="53" spans="1:9" ht="12.75" customHeight="1">
      <c r="A53" s="100" t="s">
        <v>50</v>
      </c>
      <c r="B53" s="89"/>
      <c r="C53" s="42">
        <f>C35+C52</f>
        <v>100</v>
      </c>
      <c r="D53" s="42">
        <f>D35+D52</f>
        <v>100</v>
      </c>
      <c r="E53" s="66"/>
    </row>
    <row r="54" spans="1:9" ht="12.75" customHeight="1">
      <c r="A54" s="32" t="s">
        <v>51</v>
      </c>
      <c r="B54" s="29"/>
      <c r="C54" s="38"/>
      <c r="D54" s="38"/>
      <c r="E54" s="66"/>
    </row>
    <row r="55" spans="1:9" ht="12.75" customHeight="1">
      <c r="A55" s="50" t="s">
        <v>71</v>
      </c>
      <c r="B55" s="38"/>
      <c r="C55" s="51">
        <f>C53*B55%</f>
        <v>0</v>
      </c>
      <c r="D55" s="48">
        <f>D53*B55%</f>
        <v>0</v>
      </c>
      <c r="E55" s="66"/>
    </row>
    <row r="56" spans="1:9" ht="12.75" customHeight="1">
      <c r="A56" s="101" t="s">
        <v>52</v>
      </c>
      <c r="B56" s="102"/>
      <c r="C56" s="42">
        <f>SUM(C53:C55)</f>
        <v>100</v>
      </c>
      <c r="D56" s="42">
        <f>SUM(D53:D55)</f>
        <v>100</v>
      </c>
      <c r="E56" s="66"/>
    </row>
    <row r="57" spans="1:9" s="65" customFormat="1" ht="17.25" customHeight="1">
      <c r="A57" s="101" t="s">
        <v>53</v>
      </c>
      <c r="B57" s="102"/>
      <c r="C57" s="64">
        <f>$C$9*C56%</f>
        <v>15.46</v>
      </c>
      <c r="D57" s="64">
        <f>$D$9*D56%</f>
        <v>15.46</v>
      </c>
      <c r="E57" s="67"/>
    </row>
    <row r="58" spans="1:9" ht="12.9" customHeight="1">
      <c r="A58" s="97" t="s">
        <v>54</v>
      </c>
      <c r="B58" s="98"/>
      <c r="C58" s="53">
        <f>C35/C56*100</f>
        <v>100</v>
      </c>
      <c r="D58" s="53">
        <f>D35/D56*100</f>
        <v>100</v>
      </c>
      <c r="E58" s="66"/>
    </row>
    <row r="59" spans="1:9" ht="3.9" customHeight="1">
      <c r="A59" s="68"/>
      <c r="B59" s="68"/>
      <c r="C59" s="68"/>
      <c r="D59" s="68"/>
      <c r="E59" s="66"/>
    </row>
    <row r="60" spans="1:9" ht="11.25" customHeight="1">
      <c r="A60" s="54"/>
      <c r="B60" s="54"/>
      <c r="C60" s="28" t="s">
        <v>5</v>
      </c>
      <c r="D60" s="28" t="s">
        <v>6</v>
      </c>
      <c r="E60" s="66"/>
    </row>
    <row r="61" spans="1:9" s="15" customFormat="1" ht="12.9" customHeight="1">
      <c r="A61" s="54"/>
      <c r="B61" s="54"/>
      <c r="C61" s="61"/>
      <c r="D61" s="61"/>
      <c r="E61" s="66"/>
      <c r="F61" s="11"/>
      <c r="G61" s="11"/>
      <c r="H61" s="11"/>
    </row>
    <row r="62" spans="1:9" s="15" customFormat="1" ht="12.75" customHeight="1">
      <c r="A62" s="54"/>
      <c r="B62" s="54" t="s">
        <v>55</v>
      </c>
      <c r="C62" s="55">
        <f>C61+D61</f>
        <v>0</v>
      </c>
      <c r="D62" s="59"/>
      <c r="E62" s="69"/>
      <c r="F62" s="11"/>
      <c r="G62" s="11"/>
      <c r="H62" s="11"/>
    </row>
    <row r="63" spans="1:9" ht="12" customHeight="1">
      <c r="A63" s="56"/>
      <c r="B63" s="56" t="s">
        <v>56</v>
      </c>
      <c r="C63" s="57">
        <f>(C57*C61+D57*D61)/100</f>
        <v>0</v>
      </c>
      <c r="D63" s="68"/>
      <c r="E63" s="69"/>
    </row>
    <row r="64" spans="1:9" ht="3.75" customHeight="1">
      <c r="A64" s="58"/>
      <c r="B64" s="58"/>
      <c r="C64" s="59"/>
      <c r="D64" s="59"/>
      <c r="E64" s="66"/>
      <c r="I64" s="15"/>
    </row>
    <row r="65" spans="1:5" ht="11.25" customHeight="1">
      <c r="A65" s="54"/>
      <c r="B65" s="54" t="s">
        <v>57</v>
      </c>
      <c r="C65" s="60">
        <f>(C58*C61+D58*D61)/100</f>
        <v>0</v>
      </c>
      <c r="D65" s="59"/>
      <c r="E65" s="66"/>
    </row>
    <row r="66" spans="1:5" ht="11.25" customHeight="1">
      <c r="A66" s="54"/>
      <c r="B66" s="54" t="s">
        <v>58</v>
      </c>
      <c r="C66" s="60">
        <f>(C56*C61+D56*D61)/100</f>
        <v>0</v>
      </c>
      <c r="D66" s="59"/>
      <c r="E66" s="66"/>
    </row>
    <row r="67" spans="1:5" ht="12.75" customHeight="1">
      <c r="A67" s="54"/>
      <c r="B67" s="54"/>
      <c r="C67" s="70"/>
      <c r="D67" s="59"/>
      <c r="E67" s="66"/>
    </row>
    <row r="68" spans="1:5">
      <c r="A68" s="71"/>
      <c r="B68" s="58"/>
      <c r="C68" s="59"/>
      <c r="D68" s="59"/>
      <c r="E68" s="58"/>
    </row>
    <row r="69" spans="1:5" ht="13.95" customHeight="1">
      <c r="A69" s="106"/>
      <c r="B69" s="106"/>
      <c r="C69" s="106"/>
      <c r="D69" s="106"/>
      <c r="E69" s="72"/>
    </row>
    <row r="70" spans="1:5" ht="4.5" customHeight="1">
      <c r="A70" s="22"/>
      <c r="B70" s="22"/>
      <c r="C70" s="22"/>
      <c r="D70" s="22"/>
      <c r="E70" s="23"/>
    </row>
    <row r="71" spans="1:5" ht="13.95" customHeight="1">
      <c r="A71" s="104"/>
      <c r="B71" s="104"/>
      <c r="C71" s="104"/>
      <c r="D71" s="104"/>
      <c r="E71" s="22"/>
    </row>
    <row r="72" spans="1:5" ht="27.9" customHeight="1">
      <c r="A72" s="99"/>
      <c r="B72" s="99"/>
      <c r="C72" s="99"/>
      <c r="D72" s="99"/>
      <c r="E72" s="22"/>
    </row>
    <row r="73" spans="1:5" ht="4.5" customHeight="1">
      <c r="A73" s="24"/>
      <c r="B73" s="24"/>
      <c r="C73" s="24"/>
      <c r="D73" s="24"/>
    </row>
    <row r="74" spans="1:5" ht="12.6" customHeight="1">
      <c r="A74" s="104"/>
      <c r="B74" s="105"/>
      <c r="C74" s="105"/>
      <c r="D74" s="105"/>
    </row>
    <row r="75" spans="1:5" ht="31.5" customHeight="1">
      <c r="A75" s="99"/>
      <c r="B75" s="99"/>
      <c r="C75" s="99"/>
      <c r="D75" s="99"/>
    </row>
    <row r="76" spans="1:5" ht="13.2" customHeight="1"/>
    <row r="86" spans="1:9" s="10" customFormat="1">
      <c r="A86" s="11"/>
      <c r="B86" s="11"/>
      <c r="C86" s="17"/>
      <c r="D86" s="17"/>
      <c r="F86" s="11"/>
      <c r="G86" s="11"/>
      <c r="H86" s="11"/>
      <c r="I86" s="11"/>
    </row>
    <row r="87" spans="1:9" s="10" customFormat="1">
      <c r="A87" s="11"/>
      <c r="B87" s="11"/>
      <c r="C87" s="17"/>
      <c r="D87" s="17"/>
      <c r="F87" s="11"/>
      <c r="G87" s="11"/>
      <c r="H87" s="11"/>
      <c r="I87" s="11"/>
    </row>
    <row r="88" spans="1:9" s="10" customFormat="1">
      <c r="A88" s="11"/>
      <c r="B88" s="11"/>
      <c r="C88" s="17"/>
      <c r="D88" s="17"/>
      <c r="F88" s="11"/>
      <c r="G88" s="11"/>
      <c r="H88" s="11"/>
      <c r="I88" s="11"/>
    </row>
    <row r="89" spans="1:9" s="10" customFormat="1">
      <c r="A89" s="11"/>
      <c r="B89" s="11"/>
      <c r="C89" s="17"/>
      <c r="D89" s="17"/>
      <c r="F89" s="11"/>
      <c r="G89" s="11"/>
      <c r="H89" s="11"/>
      <c r="I89" s="11"/>
    </row>
  </sheetData>
  <sheetProtection algorithmName="SHA-512" hashValue="2ZdGEiwQ5njBWP6TBiemPV7twR2sBHC++ytXXOGMmwIHBz9uaIpY8Ne3Fs+frZrcdscpytt0dWojwRb37W7ukQ==" saltValue="oEWpnFjNY/IyKz0C0d9JHw==" spinCount="100000" sheet="1" objects="1" scenarios="1"/>
  <mergeCells count="39">
    <mergeCell ref="A1:B1"/>
    <mergeCell ref="A3:B3"/>
    <mergeCell ref="A5:B5"/>
    <mergeCell ref="A27:B27"/>
    <mergeCell ref="A8:B8"/>
    <mergeCell ref="A9:B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0:B40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8:B38"/>
    <mergeCell ref="A39:B39"/>
    <mergeCell ref="A58:B58"/>
    <mergeCell ref="A42:B42"/>
    <mergeCell ref="A43:B43"/>
    <mergeCell ref="A52:B52"/>
    <mergeCell ref="A53:B53"/>
    <mergeCell ref="A56:B56"/>
    <mergeCell ref="A57:B57"/>
    <mergeCell ref="A74:D74"/>
    <mergeCell ref="A75:D75"/>
    <mergeCell ref="A71:D71"/>
    <mergeCell ref="A72:D72"/>
    <mergeCell ref="A69:D69"/>
  </mergeCells>
  <conditionalFormatting sqref="C62">
    <cfRule type="cellIs" dxfId="2" priority="1" stopIfTrue="1" operator="lessThan">
      <formula>100</formula>
    </cfRule>
    <cfRule type="cellIs" dxfId="1" priority="2" stopIfTrue="1" operator="greaterThan">
      <formula>100</formula>
    </cfRule>
    <cfRule type="cellIs" dxfId="0" priority="3" stopIfTrue="1" operator="equal">
      <formula>100</formula>
    </cfRule>
  </conditionalFormatting>
  <printOptions horizontalCentered="1"/>
  <pageMargins left="0.39370078740157483" right="0.19685039370078741" top="0.78740157480314965" bottom="0.39370078740157483" header="0.39370078740157483" footer="0.19685039370078741"/>
  <pageSetup paperSize="9" scale="84" orientation="portrait" r:id="rId1"/>
  <rowBreaks count="1" manualBreakCount="1"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9F177-CEAA-47D8-B3AA-CD4F13795329}">
  <sheetPr codeName="Tabelle4">
    <tabColor theme="5" tint="0.39997558519241921"/>
  </sheetPr>
  <dimension ref="A1:I60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7" sqref="C7"/>
    </sheetView>
  </sheetViews>
  <sheetFormatPr baseColWidth="10" defaultColWidth="13.09765625" defaultRowHeight="10.199999999999999"/>
  <cols>
    <col min="1" max="1" width="33.796875" style="11" customWidth="1"/>
    <col min="2" max="2" width="17.296875" style="11" customWidth="1"/>
    <col min="3" max="3" width="11.8984375" style="17" customWidth="1"/>
    <col min="4" max="4" width="9.3984375" style="10" customWidth="1"/>
    <col min="5" max="16384" width="13.09765625" style="11"/>
  </cols>
  <sheetData>
    <row r="1" spans="1:4" s="9" customFormat="1" ht="12.9" customHeight="1">
      <c r="A1" s="107" t="s">
        <v>1</v>
      </c>
      <c r="B1" s="108"/>
      <c r="C1" s="75"/>
      <c r="D1" s="10"/>
    </row>
    <row r="2" spans="1:4" s="9" customFormat="1" ht="3" customHeight="1">
      <c r="A2" s="30"/>
      <c r="B2" s="31"/>
      <c r="C2" s="76"/>
      <c r="D2" s="10"/>
    </row>
    <row r="3" spans="1:4" s="9" customFormat="1" ht="12.9" customHeight="1">
      <c r="A3" s="107" t="s">
        <v>2</v>
      </c>
      <c r="B3" s="108"/>
      <c r="C3" s="75"/>
      <c r="D3" s="10"/>
    </row>
    <row r="4" spans="1:4" s="9" customFormat="1" ht="3" customHeight="1">
      <c r="A4" s="30"/>
      <c r="B4" s="31"/>
      <c r="C4" s="76"/>
      <c r="D4" s="10"/>
    </row>
    <row r="5" spans="1:4" s="9" customFormat="1" ht="12.9" customHeight="1">
      <c r="A5" s="107" t="s">
        <v>3</v>
      </c>
      <c r="B5" s="108"/>
      <c r="C5" s="75"/>
      <c r="D5" s="10"/>
    </row>
    <row r="6" spans="1:4" ht="10.5" customHeight="1">
      <c r="A6" s="13"/>
      <c r="B6" s="8"/>
      <c r="C6" s="14"/>
    </row>
    <row r="7" spans="1:4" ht="27.6" customHeight="1">
      <c r="A7" s="25"/>
      <c r="B7" s="74"/>
      <c r="C7" s="27" t="s">
        <v>62</v>
      </c>
    </row>
    <row r="8" spans="1:4" ht="12" customHeight="1">
      <c r="A8" s="88" t="s">
        <v>7</v>
      </c>
      <c r="B8" s="109"/>
      <c r="C8" s="33">
        <v>100</v>
      </c>
    </row>
    <row r="9" spans="1:4" ht="12" customHeight="1">
      <c r="A9" s="88" t="s">
        <v>69</v>
      </c>
      <c r="B9" s="108"/>
      <c r="C9" s="35">
        <v>16.66</v>
      </c>
    </row>
    <row r="10" spans="1:4" ht="12" customHeight="1">
      <c r="A10" s="32" t="s">
        <v>63</v>
      </c>
      <c r="B10" s="62"/>
      <c r="C10" s="77"/>
    </row>
    <row r="11" spans="1:4" ht="12" customHeight="1">
      <c r="A11" s="32"/>
      <c r="B11" s="62"/>
      <c r="C11" s="77"/>
    </row>
    <row r="12" spans="1:4" ht="12" customHeight="1">
      <c r="A12" s="36" t="s">
        <v>8</v>
      </c>
      <c r="B12" s="37"/>
      <c r="C12" s="38"/>
    </row>
    <row r="13" spans="1:4" ht="12" customHeight="1">
      <c r="A13" s="36" t="s">
        <v>9</v>
      </c>
      <c r="B13" s="37"/>
      <c r="C13" s="38"/>
    </row>
    <row r="14" spans="1:4" ht="12" customHeight="1">
      <c r="A14" s="36" t="s">
        <v>10</v>
      </c>
      <c r="B14" s="37"/>
      <c r="C14" s="38"/>
    </row>
    <row r="15" spans="1:4" ht="12" customHeight="1">
      <c r="A15" s="36" t="s">
        <v>11</v>
      </c>
      <c r="B15" s="37"/>
      <c r="C15" s="38"/>
    </row>
    <row r="16" spans="1:4" ht="12" customHeight="1">
      <c r="A16" s="36" t="s">
        <v>12</v>
      </c>
      <c r="B16" s="37"/>
      <c r="C16" s="38"/>
    </row>
    <row r="17" spans="1:9" ht="12" customHeight="1">
      <c r="A17" s="36" t="s">
        <v>13</v>
      </c>
      <c r="B17" s="37"/>
      <c r="C17" s="38"/>
    </row>
    <row r="18" spans="1:9" ht="12.9" customHeight="1">
      <c r="A18" s="36" t="s">
        <v>14</v>
      </c>
      <c r="B18" s="37"/>
      <c r="C18" s="38"/>
    </row>
    <row r="19" spans="1:9" s="10" customFormat="1" ht="13.5" customHeight="1">
      <c r="A19" s="36" t="s">
        <v>15</v>
      </c>
      <c r="B19" s="37"/>
      <c r="C19" s="38"/>
      <c r="E19" s="11"/>
      <c r="F19" s="11"/>
      <c r="G19" s="11"/>
      <c r="H19" s="11"/>
      <c r="I19" s="11"/>
    </row>
    <row r="20" spans="1:9" s="10" customFormat="1" ht="14.25" customHeight="1">
      <c r="A20" s="90" t="s">
        <v>16</v>
      </c>
      <c r="B20" s="108"/>
      <c r="C20" s="42">
        <f>SUM(C12:C19)</f>
        <v>0</v>
      </c>
      <c r="E20" s="11"/>
      <c r="F20" s="11"/>
      <c r="G20" s="11"/>
      <c r="H20" s="11"/>
      <c r="I20" s="11"/>
    </row>
    <row r="21" spans="1:9" s="10" customFormat="1" ht="12.9" customHeight="1">
      <c r="A21" s="88" t="s">
        <v>70</v>
      </c>
      <c r="B21" s="108"/>
      <c r="C21" s="43"/>
      <c r="E21" s="11"/>
      <c r="F21" s="11"/>
      <c r="G21" s="11"/>
      <c r="H21" s="11"/>
      <c r="I21" s="11"/>
    </row>
    <row r="22" spans="1:9" s="10" customFormat="1" ht="14.25" customHeight="1">
      <c r="A22" s="86" t="s">
        <v>17</v>
      </c>
      <c r="B22" s="108"/>
      <c r="C22" s="46"/>
      <c r="E22" s="11"/>
      <c r="F22" s="11"/>
      <c r="G22" s="11"/>
      <c r="H22" s="11"/>
      <c r="I22" s="11"/>
    </row>
    <row r="23" spans="1:9" s="10" customFormat="1" ht="14.25" customHeight="1">
      <c r="A23" s="91" t="s">
        <v>18</v>
      </c>
      <c r="B23" s="109"/>
      <c r="C23" s="46"/>
      <c r="E23" s="11"/>
      <c r="F23" s="11"/>
      <c r="G23" s="11"/>
      <c r="H23" s="11"/>
      <c r="I23" s="11"/>
    </row>
    <row r="24" spans="1:9" s="10" customFormat="1" ht="14.25" customHeight="1">
      <c r="A24" s="86" t="s">
        <v>19</v>
      </c>
      <c r="B24" s="108"/>
      <c r="C24" s="46"/>
      <c r="E24" s="11"/>
      <c r="F24" s="11"/>
      <c r="G24" s="11"/>
      <c r="H24" s="11"/>
      <c r="I24" s="11"/>
    </row>
    <row r="25" spans="1:9" s="10" customFormat="1" ht="14.25" customHeight="1">
      <c r="A25" s="86" t="s">
        <v>20</v>
      </c>
      <c r="B25" s="108"/>
      <c r="C25" s="46"/>
      <c r="E25" s="11"/>
      <c r="F25" s="11"/>
      <c r="G25" s="11"/>
      <c r="H25" s="11"/>
      <c r="I25" s="11"/>
    </row>
    <row r="26" spans="1:9" s="10" customFormat="1" ht="12" customHeight="1">
      <c r="A26" s="86" t="s">
        <v>21</v>
      </c>
      <c r="B26" s="108"/>
      <c r="C26" s="46"/>
      <c r="E26" s="11"/>
      <c r="F26" s="11"/>
      <c r="G26" s="11"/>
      <c r="H26" s="11"/>
      <c r="I26" s="11"/>
    </row>
    <row r="27" spans="1:9" s="10" customFormat="1" ht="12" customHeight="1">
      <c r="A27" s="86" t="s">
        <v>22</v>
      </c>
      <c r="B27" s="108"/>
      <c r="C27" s="46"/>
      <c r="E27" s="11"/>
      <c r="F27" s="11"/>
      <c r="G27" s="11"/>
      <c r="H27" s="11"/>
      <c r="I27" s="11"/>
    </row>
    <row r="28" spans="1:9" s="10" customFormat="1" ht="11.25" customHeight="1">
      <c r="A28" s="86" t="s">
        <v>23</v>
      </c>
      <c r="B28" s="108"/>
      <c r="C28" s="46"/>
      <c r="E28" s="11"/>
      <c r="F28" s="11"/>
      <c r="G28" s="11"/>
      <c r="H28" s="11"/>
      <c r="I28" s="11"/>
    </row>
    <row r="29" spans="1:9" s="10" customFormat="1" ht="12.75" customHeight="1">
      <c r="A29" s="86" t="s">
        <v>24</v>
      </c>
      <c r="B29" s="108"/>
      <c r="C29" s="46"/>
      <c r="E29" s="11"/>
      <c r="F29" s="11"/>
      <c r="G29" s="11"/>
      <c r="H29" s="11"/>
      <c r="I29" s="11"/>
    </row>
    <row r="30" spans="1:9" s="10" customFormat="1" ht="14.25" customHeight="1">
      <c r="A30" s="86" t="s">
        <v>25</v>
      </c>
      <c r="B30" s="108"/>
      <c r="C30" s="46"/>
      <c r="E30" s="11"/>
      <c r="F30" s="11"/>
      <c r="G30" s="11"/>
      <c r="H30" s="11"/>
      <c r="I30" s="11"/>
    </row>
    <row r="31" spans="1:9" s="10" customFormat="1" ht="14.25" customHeight="1">
      <c r="A31" s="86" t="s">
        <v>26</v>
      </c>
      <c r="B31" s="108"/>
      <c r="C31" s="46"/>
      <c r="E31" s="11"/>
      <c r="F31" s="11"/>
      <c r="G31" s="11"/>
      <c r="H31" s="11"/>
      <c r="I31" s="11"/>
    </row>
    <row r="32" spans="1:9" s="10" customFormat="1" ht="12" customHeight="1">
      <c r="A32" s="90" t="s">
        <v>27</v>
      </c>
      <c r="B32" s="108"/>
      <c r="C32" s="42">
        <f>SUM(C20:C31)</f>
        <v>0</v>
      </c>
      <c r="E32" s="11"/>
      <c r="F32" s="11"/>
      <c r="G32" s="11"/>
      <c r="H32" s="11"/>
      <c r="I32" s="11"/>
    </row>
    <row r="33" spans="1:9" s="10" customFormat="1" ht="12.75" customHeight="1">
      <c r="A33" s="95" t="s">
        <v>28</v>
      </c>
      <c r="B33" s="108"/>
      <c r="C33" s="47"/>
      <c r="E33" s="11"/>
      <c r="F33" s="11"/>
      <c r="G33" s="11"/>
      <c r="H33" s="11"/>
      <c r="I33" s="11"/>
    </row>
    <row r="34" spans="1:9" s="10" customFormat="1" ht="12" customHeight="1">
      <c r="A34" s="86" t="s">
        <v>29</v>
      </c>
      <c r="B34" s="108"/>
      <c r="C34" s="48"/>
      <c r="E34" s="11"/>
      <c r="F34" s="11"/>
      <c r="G34" s="11"/>
      <c r="H34" s="11"/>
      <c r="I34" s="11"/>
    </row>
    <row r="35" spans="1:9" s="10" customFormat="1" ht="11.25" customHeight="1">
      <c r="A35" s="86" t="s">
        <v>30</v>
      </c>
      <c r="B35" s="108"/>
      <c r="C35" s="48"/>
      <c r="E35" s="11"/>
      <c r="F35" s="11"/>
      <c r="G35" s="11"/>
      <c r="H35" s="11"/>
      <c r="I35" s="11"/>
    </row>
    <row r="36" spans="1:9" s="10" customFormat="1" ht="12" customHeight="1">
      <c r="A36" s="86" t="s">
        <v>64</v>
      </c>
      <c r="B36" s="108"/>
      <c r="C36" s="38"/>
      <c r="E36" s="11"/>
      <c r="F36" s="11"/>
      <c r="G36" s="11"/>
      <c r="H36" s="11"/>
      <c r="I36" s="11"/>
    </row>
    <row r="37" spans="1:9" s="10" customFormat="1" ht="12" customHeight="1">
      <c r="A37" s="90" t="s">
        <v>32</v>
      </c>
      <c r="B37" s="108"/>
      <c r="C37" s="42">
        <f>C8+C32+C34+C35+C36</f>
        <v>100</v>
      </c>
      <c r="E37" s="11"/>
      <c r="F37" s="11"/>
      <c r="G37" s="11"/>
      <c r="H37" s="11"/>
      <c r="I37" s="11"/>
    </row>
    <row r="38" spans="1:9" s="10" customFormat="1" ht="12.75" customHeight="1">
      <c r="A38" s="95" t="s">
        <v>33</v>
      </c>
      <c r="B38" s="108"/>
      <c r="C38" s="47"/>
      <c r="E38" s="11"/>
      <c r="F38" s="11"/>
      <c r="G38" s="11"/>
      <c r="H38" s="11"/>
      <c r="I38" s="11"/>
    </row>
    <row r="39" spans="1:9" s="10" customFormat="1" ht="12" customHeight="1">
      <c r="A39" s="45" t="s">
        <v>34</v>
      </c>
      <c r="B39" s="62"/>
      <c r="C39" s="46"/>
      <c r="E39" s="11"/>
      <c r="F39" s="11"/>
      <c r="G39" s="11"/>
      <c r="H39" s="11"/>
      <c r="I39" s="11"/>
    </row>
    <row r="40" spans="1:9" s="10" customFormat="1" ht="12" customHeight="1">
      <c r="A40" s="86" t="s">
        <v>35</v>
      </c>
      <c r="B40" s="108"/>
      <c r="C40" s="46"/>
      <c r="E40" s="11"/>
      <c r="F40" s="11"/>
      <c r="G40" s="11"/>
      <c r="H40" s="11"/>
      <c r="I40" s="11"/>
    </row>
    <row r="41" spans="1:9" s="10" customFormat="1" ht="11.25" customHeight="1">
      <c r="A41" s="86" t="s">
        <v>36</v>
      </c>
      <c r="B41" s="87"/>
      <c r="C41" s="46"/>
      <c r="E41" s="11"/>
      <c r="F41" s="11"/>
      <c r="G41" s="11"/>
      <c r="H41" s="11"/>
      <c r="I41" s="11"/>
    </row>
    <row r="42" spans="1:9" s="10" customFormat="1" ht="12" customHeight="1">
      <c r="A42" s="45" t="s">
        <v>65</v>
      </c>
      <c r="B42" s="62"/>
      <c r="C42" s="46"/>
      <c r="E42" s="11"/>
      <c r="F42" s="11"/>
      <c r="G42" s="11"/>
      <c r="H42" s="11"/>
      <c r="I42" s="11"/>
    </row>
    <row r="43" spans="1:9" s="10" customFormat="1" ht="12" customHeight="1">
      <c r="A43" s="90" t="s">
        <v>39</v>
      </c>
      <c r="B43" s="108"/>
      <c r="C43" s="42">
        <f>SUM(C39:C42)</f>
        <v>0</v>
      </c>
      <c r="E43" s="11"/>
      <c r="F43" s="11"/>
      <c r="G43" s="11"/>
      <c r="H43" s="11"/>
      <c r="I43" s="11"/>
    </row>
    <row r="44" spans="1:9" s="10" customFormat="1" ht="12" customHeight="1">
      <c r="A44" s="95" t="s">
        <v>40</v>
      </c>
      <c r="B44" s="108"/>
      <c r="C44" s="49"/>
      <c r="E44" s="11"/>
      <c r="F44" s="11"/>
      <c r="G44" s="11"/>
      <c r="H44" s="11"/>
      <c r="I44" s="11"/>
    </row>
    <row r="45" spans="1:9" s="10" customFormat="1" ht="12" customHeight="1">
      <c r="A45" s="45" t="s">
        <v>41</v>
      </c>
      <c r="B45" s="62"/>
      <c r="C45" s="46"/>
      <c r="E45" s="11"/>
      <c r="F45" s="11"/>
      <c r="G45" s="11"/>
      <c r="H45" s="11"/>
      <c r="I45" s="11"/>
    </row>
    <row r="46" spans="1:9" s="10" customFormat="1" ht="12" customHeight="1">
      <c r="A46" s="45" t="s">
        <v>42</v>
      </c>
      <c r="B46" s="62"/>
      <c r="C46" s="46"/>
      <c r="E46" s="11"/>
      <c r="F46" s="11"/>
      <c r="G46" s="11"/>
      <c r="H46" s="11"/>
      <c r="I46" s="11"/>
    </row>
    <row r="47" spans="1:9" s="10" customFormat="1" ht="12.75" customHeight="1">
      <c r="A47" s="45" t="s">
        <v>43</v>
      </c>
      <c r="B47" s="62"/>
      <c r="C47" s="46"/>
      <c r="E47" s="11"/>
      <c r="F47" s="11"/>
      <c r="G47" s="11"/>
      <c r="H47" s="11"/>
      <c r="I47" s="11"/>
    </row>
    <row r="48" spans="1:9" s="10" customFormat="1" ht="12.75" customHeight="1">
      <c r="A48" s="45" t="s">
        <v>44</v>
      </c>
      <c r="B48" s="62"/>
      <c r="C48" s="46"/>
      <c r="E48" s="11"/>
      <c r="F48" s="11"/>
      <c r="G48" s="11"/>
      <c r="H48" s="11"/>
      <c r="I48" s="11"/>
    </row>
    <row r="49" spans="1:9" s="10" customFormat="1" ht="12" customHeight="1">
      <c r="A49" s="45" t="s">
        <v>45</v>
      </c>
      <c r="B49" s="62"/>
      <c r="C49" s="46"/>
      <c r="E49" s="11"/>
      <c r="F49" s="11"/>
      <c r="G49" s="11"/>
      <c r="H49" s="11"/>
      <c r="I49" s="11"/>
    </row>
    <row r="50" spans="1:9" s="10" customFormat="1" ht="12.75" customHeight="1">
      <c r="A50" s="45" t="s">
        <v>46</v>
      </c>
      <c r="B50" s="62"/>
      <c r="C50" s="46"/>
      <c r="E50" s="11"/>
      <c r="F50" s="11"/>
      <c r="G50" s="11"/>
      <c r="H50" s="11"/>
      <c r="I50" s="11"/>
    </row>
    <row r="51" spans="1:9" ht="12.75" customHeight="1">
      <c r="A51" s="45" t="s">
        <v>47</v>
      </c>
      <c r="B51" s="62"/>
      <c r="C51" s="46"/>
    </row>
    <row r="52" spans="1:9" ht="12.75" customHeight="1">
      <c r="A52" s="45" t="s">
        <v>48</v>
      </c>
      <c r="B52" s="62"/>
      <c r="C52" s="46"/>
    </row>
    <row r="53" spans="1:9" ht="15" customHeight="1">
      <c r="A53" s="90" t="s">
        <v>49</v>
      </c>
      <c r="B53" s="108"/>
      <c r="C53" s="42">
        <f>SUM(C43:C52)</f>
        <v>0</v>
      </c>
    </row>
    <row r="54" spans="1:9" ht="12.75" customHeight="1">
      <c r="A54" s="100" t="s">
        <v>50</v>
      </c>
      <c r="B54" s="108"/>
      <c r="C54" s="42">
        <f>C37+C53</f>
        <v>100</v>
      </c>
    </row>
    <row r="55" spans="1:9" ht="12.75" customHeight="1">
      <c r="A55" s="32" t="s">
        <v>51</v>
      </c>
      <c r="B55" s="62"/>
      <c r="C55" s="46"/>
    </row>
    <row r="56" spans="1:9" ht="12.75" customHeight="1">
      <c r="A56" s="50" t="s">
        <v>71</v>
      </c>
      <c r="B56" s="78"/>
      <c r="C56" s="51">
        <f>C54*B56%</f>
        <v>0</v>
      </c>
    </row>
    <row r="57" spans="1:9" ht="12.75" customHeight="1">
      <c r="A57" s="101" t="s">
        <v>61</v>
      </c>
      <c r="B57" s="110"/>
      <c r="C57" s="42">
        <f>SUM(C54:C56)</f>
        <v>100</v>
      </c>
    </row>
    <row r="58" spans="1:9" ht="17.25" customHeight="1">
      <c r="A58" s="101" t="s">
        <v>53</v>
      </c>
      <c r="B58" s="110"/>
      <c r="C58" s="63">
        <f>$C$9*C57%</f>
        <v>16.66</v>
      </c>
    </row>
    <row r="59" spans="1:9" ht="12.9" customHeight="1">
      <c r="A59" s="97" t="s">
        <v>54</v>
      </c>
      <c r="B59" s="98"/>
      <c r="C59" s="53">
        <f>C37/C57*100</f>
        <v>100</v>
      </c>
    </row>
    <row r="60" spans="1:9" ht="3.9" customHeight="1">
      <c r="A60" s="15"/>
      <c r="B60" s="15"/>
      <c r="C60" s="15"/>
    </row>
  </sheetData>
  <sheetProtection algorithmName="SHA-512" hashValue="7veSQ07rxY9/3BC+S9G5PCMH+f5EDqsZihHy2vbzHQsmPEPwWG6hy9E/3tY78Dsjp4fzuvLRWmZECujOQnLvqw==" saltValue="wqxXFcrreCsw9VogGiVEFQ==" spinCount="100000" sheet="1" objects="1" scenarios="1"/>
  <mergeCells count="33">
    <mergeCell ref="A57:B57"/>
    <mergeCell ref="A58:B58"/>
    <mergeCell ref="A59:B59"/>
    <mergeCell ref="A40:B40"/>
    <mergeCell ref="A41:B41"/>
    <mergeCell ref="A43:B43"/>
    <mergeCell ref="A44:B44"/>
    <mergeCell ref="A53:B53"/>
    <mergeCell ref="A54:B54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A36:B36"/>
    <mergeCell ref="A26:B26"/>
    <mergeCell ref="A1:B1"/>
    <mergeCell ref="A3:B3"/>
    <mergeCell ref="A5:B5"/>
    <mergeCell ref="A8:B8"/>
    <mergeCell ref="A9:B9"/>
    <mergeCell ref="A20:B20"/>
    <mergeCell ref="A21:B21"/>
    <mergeCell ref="A22:B22"/>
    <mergeCell ref="A23:B23"/>
    <mergeCell ref="A24:B24"/>
    <mergeCell ref="A25:B25"/>
  </mergeCells>
  <printOptions horizontalCentered="1"/>
  <pageMargins left="0.39370078740157483" right="0.19685039370078741" top="0.78740157480314965" bottom="0.39370078740157483" header="0.39370078740157483" footer="0.19685039370078741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D8057-0AFB-4F07-982E-31A0873EF4D8}">
  <sheetPr codeName="Tabelle5">
    <tabColor theme="5" tint="0.39997558519241921"/>
  </sheetPr>
  <dimension ref="A1:D58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7" sqref="C7"/>
    </sheetView>
  </sheetViews>
  <sheetFormatPr baseColWidth="10" defaultColWidth="13.09765625" defaultRowHeight="10.199999999999999"/>
  <cols>
    <col min="1" max="1" width="33.796875" style="11" customWidth="1"/>
    <col min="2" max="2" width="17.296875" style="11" customWidth="1"/>
    <col min="3" max="3" width="11.8984375" style="17" customWidth="1"/>
    <col min="4" max="4" width="9.3984375" style="10" customWidth="1"/>
    <col min="5" max="16384" width="13.09765625" style="11"/>
  </cols>
  <sheetData>
    <row r="1" spans="1:4" s="9" customFormat="1" ht="12.9" customHeight="1">
      <c r="A1" s="107" t="s">
        <v>1</v>
      </c>
      <c r="B1" s="108"/>
      <c r="C1" s="75"/>
      <c r="D1" s="10"/>
    </row>
    <row r="2" spans="1:4" s="9" customFormat="1" ht="3" customHeight="1">
      <c r="A2" s="30"/>
      <c r="B2" s="31"/>
      <c r="C2" s="76"/>
      <c r="D2" s="10"/>
    </row>
    <row r="3" spans="1:4" s="9" customFormat="1" ht="12.9" customHeight="1">
      <c r="A3" s="107" t="s">
        <v>2</v>
      </c>
      <c r="B3" s="108"/>
      <c r="C3" s="75"/>
      <c r="D3" s="10"/>
    </row>
    <row r="4" spans="1:4" s="9" customFormat="1" ht="3" customHeight="1">
      <c r="A4" s="30"/>
      <c r="B4" s="31"/>
      <c r="C4" s="76"/>
      <c r="D4" s="10"/>
    </row>
    <row r="5" spans="1:4" s="9" customFormat="1" ht="12.9" customHeight="1">
      <c r="A5" s="107" t="s">
        <v>3</v>
      </c>
      <c r="B5" s="108"/>
      <c r="C5" s="75"/>
      <c r="D5" s="10"/>
    </row>
    <row r="6" spans="1:4" ht="10.5" customHeight="1">
      <c r="A6" s="13"/>
      <c r="B6" s="8"/>
      <c r="C6" s="14"/>
    </row>
    <row r="7" spans="1:4" ht="26.4" customHeight="1">
      <c r="A7" s="25"/>
      <c r="B7" s="74"/>
      <c r="C7" s="27" t="s">
        <v>66</v>
      </c>
    </row>
    <row r="8" spans="1:4" ht="12" customHeight="1">
      <c r="A8" s="88" t="s">
        <v>7</v>
      </c>
      <c r="B8" s="108"/>
      <c r="C8" s="33">
        <v>100</v>
      </c>
    </row>
    <row r="9" spans="1:4" ht="12" customHeight="1">
      <c r="A9" s="88" t="s">
        <v>69</v>
      </c>
      <c r="B9" s="108"/>
      <c r="C9" s="35">
        <v>18.399999999999999</v>
      </c>
    </row>
    <row r="10" spans="1:4" ht="12" customHeight="1">
      <c r="A10" s="36" t="s">
        <v>8</v>
      </c>
      <c r="B10" s="37"/>
      <c r="C10" s="38"/>
    </row>
    <row r="11" spans="1:4" ht="12" customHeight="1">
      <c r="A11" s="36" t="s">
        <v>9</v>
      </c>
      <c r="B11" s="37"/>
      <c r="C11" s="38"/>
    </row>
    <row r="12" spans="1:4" ht="12" customHeight="1">
      <c r="A12" s="36" t="s">
        <v>10</v>
      </c>
      <c r="B12" s="37"/>
      <c r="C12" s="38"/>
    </row>
    <row r="13" spans="1:4" ht="12" customHeight="1">
      <c r="A13" s="36" t="s">
        <v>11</v>
      </c>
      <c r="B13" s="37"/>
      <c r="C13" s="38"/>
    </row>
    <row r="14" spans="1:4" ht="12" customHeight="1">
      <c r="A14" s="36" t="s">
        <v>12</v>
      </c>
      <c r="B14" s="37"/>
      <c r="C14" s="38"/>
    </row>
    <row r="15" spans="1:4" ht="12" customHeight="1">
      <c r="A15" s="36" t="s">
        <v>13</v>
      </c>
      <c r="B15" s="37"/>
      <c r="C15" s="38"/>
    </row>
    <row r="16" spans="1:4" ht="12.9" customHeight="1">
      <c r="A16" s="36" t="s">
        <v>14</v>
      </c>
      <c r="B16" s="37"/>
      <c r="C16" s="38"/>
    </row>
    <row r="17" spans="1:3" ht="13.5" customHeight="1">
      <c r="A17" s="36" t="s">
        <v>15</v>
      </c>
      <c r="B17" s="37"/>
      <c r="C17" s="38"/>
    </row>
    <row r="18" spans="1:3" ht="14.25" customHeight="1">
      <c r="A18" s="90" t="s">
        <v>16</v>
      </c>
      <c r="B18" s="108"/>
      <c r="C18" s="42">
        <f>SUM(C10:C17)</f>
        <v>0</v>
      </c>
    </row>
    <row r="19" spans="1:3" ht="12.9" customHeight="1">
      <c r="A19" s="88" t="s">
        <v>70</v>
      </c>
      <c r="B19" s="108"/>
      <c r="C19" s="43"/>
    </row>
    <row r="20" spans="1:3" ht="14.25" customHeight="1">
      <c r="A20" s="86" t="s">
        <v>17</v>
      </c>
      <c r="B20" s="108"/>
      <c r="C20" s="46"/>
    </row>
    <row r="21" spans="1:3" ht="14.25" customHeight="1">
      <c r="A21" s="91" t="s">
        <v>18</v>
      </c>
      <c r="B21" s="109"/>
      <c r="C21" s="46"/>
    </row>
    <row r="22" spans="1:3" ht="14.25" customHeight="1">
      <c r="A22" s="86" t="s">
        <v>19</v>
      </c>
      <c r="B22" s="108"/>
      <c r="C22" s="46"/>
    </row>
    <row r="23" spans="1:3" ht="14.25" customHeight="1">
      <c r="A23" s="86" t="s">
        <v>20</v>
      </c>
      <c r="B23" s="108"/>
      <c r="C23" s="46"/>
    </row>
    <row r="24" spans="1:3" ht="12" customHeight="1">
      <c r="A24" s="86" t="s">
        <v>21</v>
      </c>
      <c r="B24" s="108"/>
      <c r="C24" s="46"/>
    </row>
    <row r="25" spans="1:3" ht="12" customHeight="1">
      <c r="A25" s="86" t="s">
        <v>22</v>
      </c>
      <c r="B25" s="108"/>
      <c r="C25" s="46"/>
    </row>
    <row r="26" spans="1:3" ht="11.25" customHeight="1">
      <c r="A26" s="86" t="s">
        <v>23</v>
      </c>
      <c r="B26" s="108"/>
      <c r="C26" s="46"/>
    </row>
    <row r="27" spans="1:3" ht="12.75" customHeight="1">
      <c r="A27" s="86" t="s">
        <v>24</v>
      </c>
      <c r="B27" s="108"/>
      <c r="C27" s="46"/>
    </row>
    <row r="28" spans="1:3" ht="14.25" customHeight="1">
      <c r="A28" s="86" t="s">
        <v>25</v>
      </c>
      <c r="B28" s="108"/>
      <c r="C28" s="46"/>
    </row>
    <row r="29" spans="1:3" ht="14.25" customHeight="1">
      <c r="A29" s="86" t="s">
        <v>26</v>
      </c>
      <c r="B29" s="108"/>
      <c r="C29" s="46"/>
    </row>
    <row r="30" spans="1:3" ht="12" customHeight="1">
      <c r="A30" s="90" t="s">
        <v>27</v>
      </c>
      <c r="B30" s="108"/>
      <c r="C30" s="42">
        <f>SUM(C18:C29)</f>
        <v>0</v>
      </c>
    </row>
    <row r="31" spans="1:3" ht="12.75" customHeight="1">
      <c r="A31" s="95" t="s">
        <v>28</v>
      </c>
      <c r="B31" s="108"/>
      <c r="C31" s="47"/>
    </row>
    <row r="32" spans="1:3" ht="12" customHeight="1">
      <c r="A32" s="86" t="s">
        <v>29</v>
      </c>
      <c r="B32" s="108"/>
      <c r="C32" s="46"/>
    </row>
    <row r="33" spans="1:3" ht="11.25" customHeight="1">
      <c r="A33" s="86" t="s">
        <v>30</v>
      </c>
      <c r="B33" s="108"/>
      <c r="C33" s="46"/>
    </row>
    <row r="34" spans="1:3" ht="12" customHeight="1">
      <c r="A34" s="86" t="s">
        <v>64</v>
      </c>
      <c r="B34" s="108"/>
      <c r="C34" s="46"/>
    </row>
    <row r="35" spans="1:3" ht="12" customHeight="1">
      <c r="A35" s="90" t="s">
        <v>32</v>
      </c>
      <c r="B35" s="108"/>
      <c r="C35" s="42">
        <f>C8+C30+C32+C33+C34</f>
        <v>100</v>
      </c>
    </row>
    <row r="36" spans="1:3" ht="12.75" customHeight="1">
      <c r="A36" s="95" t="s">
        <v>33</v>
      </c>
      <c r="B36" s="108"/>
      <c r="C36" s="47"/>
    </row>
    <row r="37" spans="1:3" ht="12" customHeight="1">
      <c r="A37" s="45" t="s">
        <v>34</v>
      </c>
      <c r="B37" s="62"/>
      <c r="C37" s="46"/>
    </row>
    <row r="38" spans="1:3" ht="12" customHeight="1">
      <c r="A38" s="86" t="s">
        <v>35</v>
      </c>
      <c r="B38" s="108"/>
      <c r="C38" s="46"/>
    </row>
    <row r="39" spans="1:3" ht="11.25" customHeight="1">
      <c r="A39" s="86" t="s">
        <v>36</v>
      </c>
      <c r="B39" s="87"/>
      <c r="C39" s="46"/>
    </row>
    <row r="40" spans="1:3" ht="12" customHeight="1">
      <c r="A40" s="45" t="s">
        <v>65</v>
      </c>
      <c r="B40" s="62"/>
      <c r="C40" s="46"/>
    </row>
    <row r="41" spans="1:3" ht="12" customHeight="1">
      <c r="A41" s="90" t="s">
        <v>39</v>
      </c>
      <c r="B41" s="108"/>
      <c r="C41" s="42">
        <f>SUM(C37:C40)</f>
        <v>0</v>
      </c>
    </row>
    <row r="42" spans="1:3" ht="12" customHeight="1">
      <c r="A42" s="95" t="s">
        <v>40</v>
      </c>
      <c r="B42" s="108"/>
      <c r="C42" s="49"/>
    </row>
    <row r="43" spans="1:3" ht="12" customHeight="1">
      <c r="A43" s="45" t="s">
        <v>41</v>
      </c>
      <c r="B43" s="62"/>
      <c r="C43" s="46"/>
    </row>
    <row r="44" spans="1:3" ht="12" customHeight="1">
      <c r="A44" s="45" t="s">
        <v>42</v>
      </c>
      <c r="B44" s="62"/>
      <c r="C44" s="46"/>
    </row>
    <row r="45" spans="1:3" ht="12.75" customHeight="1">
      <c r="A45" s="45" t="s">
        <v>43</v>
      </c>
      <c r="B45" s="62"/>
      <c r="C45" s="46"/>
    </row>
    <row r="46" spans="1:3" ht="12.75" customHeight="1">
      <c r="A46" s="45" t="s">
        <v>44</v>
      </c>
      <c r="B46" s="62"/>
      <c r="C46" s="46"/>
    </row>
    <row r="47" spans="1:3" ht="12" customHeight="1">
      <c r="A47" s="45" t="s">
        <v>45</v>
      </c>
      <c r="B47" s="62"/>
      <c r="C47" s="46"/>
    </row>
    <row r="48" spans="1:3" ht="12.75" customHeight="1">
      <c r="A48" s="45" t="s">
        <v>46</v>
      </c>
      <c r="B48" s="62"/>
      <c r="C48" s="46"/>
    </row>
    <row r="49" spans="1:3" ht="12.75" customHeight="1">
      <c r="A49" s="45" t="s">
        <v>47</v>
      </c>
      <c r="B49" s="62"/>
      <c r="C49" s="46"/>
    </row>
    <row r="50" spans="1:3" ht="12.75" customHeight="1">
      <c r="A50" s="45" t="s">
        <v>48</v>
      </c>
      <c r="B50" s="62"/>
      <c r="C50" s="46"/>
    </row>
    <row r="51" spans="1:3" ht="15" customHeight="1">
      <c r="A51" s="90" t="s">
        <v>49</v>
      </c>
      <c r="B51" s="108"/>
      <c r="C51" s="42">
        <f>SUM(C41:C50)</f>
        <v>0</v>
      </c>
    </row>
    <row r="52" spans="1:3" ht="12.75" customHeight="1">
      <c r="A52" s="100" t="s">
        <v>50</v>
      </c>
      <c r="B52" s="108"/>
      <c r="C52" s="42">
        <f>C35+C51</f>
        <v>100</v>
      </c>
    </row>
    <row r="53" spans="1:3" ht="12.75" customHeight="1">
      <c r="A53" s="32" t="s">
        <v>51</v>
      </c>
      <c r="B53" s="62"/>
      <c r="C53" s="46"/>
    </row>
    <row r="54" spans="1:3" ht="12.75" customHeight="1">
      <c r="A54" s="50" t="s">
        <v>71</v>
      </c>
      <c r="B54" s="78"/>
      <c r="C54" s="51">
        <f>C52*B54%</f>
        <v>0</v>
      </c>
    </row>
    <row r="55" spans="1:3" ht="12.75" customHeight="1">
      <c r="A55" s="101" t="s">
        <v>61</v>
      </c>
      <c r="B55" s="110"/>
      <c r="C55" s="42">
        <f>SUM(C52:C54)</f>
        <v>100</v>
      </c>
    </row>
    <row r="56" spans="1:3" ht="17.25" customHeight="1">
      <c r="A56" s="101" t="s">
        <v>53</v>
      </c>
      <c r="B56" s="110"/>
      <c r="C56" s="63">
        <f>$C$9*C55%</f>
        <v>18.399999999999999</v>
      </c>
    </row>
    <row r="57" spans="1:3" ht="12.9" customHeight="1">
      <c r="A57" s="97" t="s">
        <v>54</v>
      </c>
      <c r="B57" s="98"/>
      <c r="C57" s="53">
        <f>C35/C55*100</f>
        <v>100</v>
      </c>
    </row>
    <row r="58" spans="1:3" ht="3.9" customHeight="1">
      <c r="A58" s="15"/>
      <c r="B58" s="15"/>
      <c r="C58" s="15"/>
    </row>
  </sheetData>
  <sheetProtection algorithmName="SHA-512" hashValue="DMo8PXCeEuYj0nPTQAoa2H0fbB9Hh1N+GWmdBLcmG6Ze69uG7UmYM740jSNVvKwU0jg0jmiM23I3Hk7xy4ePkw==" saltValue="wYdyJgVyEcMKa6Cgb0bKfg==" spinCount="100000" sheet="1" objects="1" scenarios="1"/>
  <mergeCells count="33">
    <mergeCell ref="A55:B55"/>
    <mergeCell ref="A56:B56"/>
    <mergeCell ref="A57:B57"/>
    <mergeCell ref="A38:B38"/>
    <mergeCell ref="A39:B39"/>
    <mergeCell ref="A41:B41"/>
    <mergeCell ref="A42:B42"/>
    <mergeCell ref="A51:B51"/>
    <mergeCell ref="A52:B52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5:B35"/>
    <mergeCell ref="A34:B34"/>
    <mergeCell ref="A24:B24"/>
    <mergeCell ref="A1:B1"/>
    <mergeCell ref="A3:B3"/>
    <mergeCell ref="A5:B5"/>
    <mergeCell ref="A8:B8"/>
    <mergeCell ref="A9:B9"/>
    <mergeCell ref="A18:B18"/>
    <mergeCell ref="A19:B19"/>
    <mergeCell ref="A20:B20"/>
    <mergeCell ref="A21:B21"/>
    <mergeCell ref="A22:B22"/>
    <mergeCell ref="A23:B23"/>
  </mergeCells>
  <printOptions horizontalCentered="1"/>
  <pageMargins left="0.39370078740157483" right="0.19685039370078741" top="0.78740157480314965" bottom="0.39370078740157483" header="0.39370078740157483" footer="0.19685039370078741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8CB14-E82F-467F-8DBD-1E83146C28D5}">
  <sheetPr codeName="Tabelle6">
    <tabColor theme="5" tint="0.39997558519241921"/>
  </sheetPr>
  <dimension ref="A1:I60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7" sqref="C7"/>
    </sheetView>
  </sheetViews>
  <sheetFormatPr baseColWidth="10" defaultColWidth="13.09765625" defaultRowHeight="10.199999999999999"/>
  <cols>
    <col min="1" max="1" width="33.796875" style="11" customWidth="1"/>
    <col min="2" max="2" width="17.296875" style="11" customWidth="1"/>
    <col min="3" max="3" width="11.8984375" style="17" customWidth="1"/>
    <col min="4" max="4" width="9.3984375" style="10" customWidth="1"/>
    <col min="5" max="16384" width="13.09765625" style="11"/>
  </cols>
  <sheetData>
    <row r="1" spans="1:4" s="9" customFormat="1" ht="12.9" customHeight="1">
      <c r="A1" s="107" t="s">
        <v>1</v>
      </c>
      <c r="B1" s="108"/>
      <c r="C1" s="75"/>
      <c r="D1" s="10"/>
    </row>
    <row r="2" spans="1:4" s="9" customFormat="1" ht="3" customHeight="1">
      <c r="A2" s="30"/>
      <c r="B2" s="31"/>
      <c r="C2" s="76"/>
      <c r="D2" s="10"/>
    </row>
    <row r="3" spans="1:4" s="9" customFormat="1" ht="12.9" customHeight="1">
      <c r="A3" s="107" t="s">
        <v>2</v>
      </c>
      <c r="B3" s="108"/>
      <c r="C3" s="75"/>
      <c r="D3" s="10"/>
    </row>
    <row r="4" spans="1:4" s="9" customFormat="1" ht="3" customHeight="1">
      <c r="A4" s="30"/>
      <c r="B4" s="31"/>
      <c r="C4" s="76"/>
      <c r="D4" s="10"/>
    </row>
    <row r="5" spans="1:4" s="9" customFormat="1" ht="12.9" customHeight="1">
      <c r="A5" s="107" t="s">
        <v>3</v>
      </c>
      <c r="B5" s="108"/>
      <c r="C5" s="75"/>
      <c r="D5" s="10"/>
    </row>
    <row r="6" spans="1:4" ht="10.5" customHeight="1">
      <c r="A6" s="13"/>
      <c r="B6" s="8"/>
      <c r="C6" s="14"/>
    </row>
    <row r="7" spans="1:4" ht="27.6" customHeight="1">
      <c r="A7" s="25"/>
      <c r="B7" s="74"/>
      <c r="C7" s="27" t="s">
        <v>67</v>
      </c>
    </row>
    <row r="8" spans="1:4" ht="12" customHeight="1">
      <c r="A8" s="88" t="s">
        <v>7</v>
      </c>
      <c r="B8" s="108"/>
      <c r="C8" s="33">
        <v>100</v>
      </c>
    </row>
    <row r="9" spans="1:4" ht="12" customHeight="1">
      <c r="A9" s="88" t="s">
        <v>69</v>
      </c>
      <c r="B9" s="108"/>
      <c r="C9" s="35">
        <v>19.39</v>
      </c>
    </row>
    <row r="10" spans="1:4" ht="12" customHeight="1">
      <c r="A10" s="32" t="s">
        <v>63</v>
      </c>
      <c r="B10" s="62"/>
      <c r="C10" s="77"/>
    </row>
    <row r="11" spans="1:4" ht="12" customHeight="1">
      <c r="A11" s="32"/>
      <c r="B11" s="62"/>
      <c r="C11" s="77"/>
    </row>
    <row r="12" spans="1:4" ht="12" customHeight="1">
      <c r="A12" s="36" t="s">
        <v>8</v>
      </c>
      <c r="B12" s="37"/>
      <c r="C12" s="38"/>
    </row>
    <row r="13" spans="1:4" ht="12" customHeight="1">
      <c r="A13" s="36" t="s">
        <v>9</v>
      </c>
      <c r="B13" s="37"/>
      <c r="C13" s="38"/>
    </row>
    <row r="14" spans="1:4" ht="12" customHeight="1">
      <c r="A14" s="36" t="s">
        <v>10</v>
      </c>
      <c r="B14" s="37"/>
      <c r="C14" s="38"/>
    </row>
    <row r="15" spans="1:4" ht="12" customHeight="1">
      <c r="A15" s="36" t="s">
        <v>11</v>
      </c>
      <c r="B15" s="37"/>
      <c r="C15" s="38"/>
    </row>
    <row r="16" spans="1:4" ht="12" customHeight="1">
      <c r="A16" s="36" t="s">
        <v>12</v>
      </c>
      <c r="B16" s="37"/>
      <c r="C16" s="38"/>
    </row>
    <row r="17" spans="1:9" ht="12" customHeight="1">
      <c r="A17" s="36" t="s">
        <v>13</v>
      </c>
      <c r="B17" s="37"/>
      <c r="C17" s="38"/>
    </row>
    <row r="18" spans="1:9" ht="12.9" customHeight="1">
      <c r="A18" s="36" t="s">
        <v>14</v>
      </c>
      <c r="B18" s="37"/>
      <c r="C18" s="38"/>
    </row>
    <row r="19" spans="1:9" s="10" customFormat="1" ht="13.5" customHeight="1">
      <c r="A19" s="36" t="s">
        <v>15</v>
      </c>
      <c r="B19" s="37"/>
      <c r="C19" s="38"/>
      <c r="E19" s="11"/>
      <c r="F19" s="11"/>
      <c r="G19" s="11"/>
      <c r="H19" s="11"/>
      <c r="I19" s="11"/>
    </row>
    <row r="20" spans="1:9" s="10" customFormat="1" ht="14.25" customHeight="1">
      <c r="A20" s="90" t="s">
        <v>16</v>
      </c>
      <c r="B20" s="108"/>
      <c r="C20" s="42">
        <f>SUM(C12:C19)</f>
        <v>0</v>
      </c>
      <c r="E20" s="11"/>
      <c r="F20" s="11"/>
      <c r="G20" s="11"/>
      <c r="H20" s="11"/>
      <c r="I20" s="11"/>
    </row>
    <row r="21" spans="1:9" s="10" customFormat="1" ht="12.9" customHeight="1">
      <c r="A21" s="88" t="s">
        <v>70</v>
      </c>
      <c r="B21" s="108"/>
      <c r="C21" s="43"/>
      <c r="E21" s="11"/>
      <c r="F21" s="11"/>
      <c r="G21" s="11"/>
      <c r="H21" s="11"/>
      <c r="I21" s="11"/>
    </row>
    <row r="22" spans="1:9" s="10" customFormat="1" ht="14.25" customHeight="1">
      <c r="A22" s="86" t="s">
        <v>17</v>
      </c>
      <c r="B22" s="108"/>
      <c r="C22" s="46"/>
      <c r="E22" s="11"/>
      <c r="F22" s="11"/>
      <c r="G22" s="11"/>
      <c r="H22" s="11"/>
      <c r="I22" s="11"/>
    </row>
    <row r="23" spans="1:9" s="10" customFormat="1" ht="14.25" customHeight="1">
      <c r="A23" s="91" t="s">
        <v>18</v>
      </c>
      <c r="B23" s="109"/>
      <c r="C23" s="46"/>
      <c r="E23" s="11"/>
      <c r="F23" s="11"/>
      <c r="G23" s="11"/>
      <c r="H23" s="11"/>
      <c r="I23" s="11"/>
    </row>
    <row r="24" spans="1:9" s="10" customFormat="1" ht="14.25" customHeight="1">
      <c r="A24" s="86" t="s">
        <v>19</v>
      </c>
      <c r="B24" s="108"/>
      <c r="C24" s="46"/>
      <c r="E24" s="11"/>
      <c r="F24" s="11"/>
      <c r="G24" s="11"/>
      <c r="H24" s="11"/>
      <c r="I24" s="11"/>
    </row>
    <row r="25" spans="1:9" s="10" customFormat="1" ht="14.25" customHeight="1">
      <c r="A25" s="86" t="s">
        <v>20</v>
      </c>
      <c r="B25" s="108"/>
      <c r="C25" s="46"/>
      <c r="E25" s="11"/>
      <c r="F25" s="11"/>
      <c r="G25" s="11"/>
      <c r="H25" s="11"/>
      <c r="I25" s="11"/>
    </row>
    <row r="26" spans="1:9" s="10" customFormat="1" ht="12" customHeight="1">
      <c r="A26" s="86" t="s">
        <v>21</v>
      </c>
      <c r="B26" s="108"/>
      <c r="C26" s="46"/>
      <c r="E26" s="11"/>
      <c r="F26" s="11"/>
      <c r="G26" s="11"/>
      <c r="H26" s="11"/>
      <c r="I26" s="11"/>
    </row>
    <row r="27" spans="1:9" s="10" customFormat="1" ht="12" customHeight="1">
      <c r="A27" s="86" t="s">
        <v>22</v>
      </c>
      <c r="B27" s="108"/>
      <c r="C27" s="46"/>
      <c r="E27" s="11"/>
      <c r="F27" s="11"/>
      <c r="G27" s="11"/>
      <c r="H27" s="11"/>
      <c r="I27" s="11"/>
    </row>
    <row r="28" spans="1:9" s="10" customFormat="1" ht="11.25" customHeight="1">
      <c r="A28" s="86" t="s">
        <v>23</v>
      </c>
      <c r="B28" s="108"/>
      <c r="C28" s="46"/>
      <c r="E28" s="11"/>
      <c r="F28" s="11"/>
      <c r="G28" s="11"/>
      <c r="H28" s="11"/>
      <c r="I28" s="11"/>
    </row>
    <row r="29" spans="1:9" s="10" customFormat="1" ht="12.75" customHeight="1">
      <c r="A29" s="86" t="s">
        <v>24</v>
      </c>
      <c r="B29" s="108"/>
      <c r="C29" s="46"/>
      <c r="E29" s="11"/>
      <c r="F29" s="11"/>
      <c r="G29" s="11"/>
      <c r="H29" s="11"/>
      <c r="I29" s="11"/>
    </row>
    <row r="30" spans="1:9" s="10" customFormat="1" ht="14.25" customHeight="1">
      <c r="A30" s="86" t="s">
        <v>25</v>
      </c>
      <c r="B30" s="108"/>
      <c r="C30" s="46"/>
      <c r="E30" s="11"/>
      <c r="F30" s="11"/>
      <c r="G30" s="11"/>
      <c r="H30" s="11"/>
      <c r="I30" s="11"/>
    </row>
    <row r="31" spans="1:9" s="10" customFormat="1" ht="14.25" customHeight="1">
      <c r="A31" s="86" t="s">
        <v>26</v>
      </c>
      <c r="B31" s="108"/>
      <c r="C31" s="46"/>
      <c r="E31" s="11"/>
      <c r="F31" s="11"/>
      <c r="G31" s="11"/>
      <c r="H31" s="11"/>
      <c r="I31" s="11"/>
    </row>
    <row r="32" spans="1:9" s="10" customFormat="1" ht="12" customHeight="1">
      <c r="A32" s="90" t="s">
        <v>27</v>
      </c>
      <c r="B32" s="108"/>
      <c r="C32" s="42">
        <f>SUM(C20:C31)</f>
        <v>0</v>
      </c>
      <c r="E32" s="11"/>
      <c r="F32" s="11"/>
      <c r="G32" s="11"/>
      <c r="H32" s="11"/>
      <c r="I32" s="11"/>
    </row>
    <row r="33" spans="1:9" s="10" customFormat="1" ht="12.75" customHeight="1">
      <c r="A33" s="95" t="s">
        <v>28</v>
      </c>
      <c r="B33" s="108"/>
      <c r="C33" s="47"/>
      <c r="E33" s="11"/>
      <c r="F33" s="11"/>
      <c r="G33" s="11"/>
      <c r="H33" s="11"/>
      <c r="I33" s="11"/>
    </row>
    <row r="34" spans="1:9" s="10" customFormat="1" ht="12" customHeight="1">
      <c r="A34" s="86" t="s">
        <v>29</v>
      </c>
      <c r="B34" s="108"/>
      <c r="C34" s="48"/>
      <c r="E34" s="11"/>
      <c r="F34" s="11"/>
      <c r="G34" s="11"/>
      <c r="H34" s="11"/>
      <c r="I34" s="11"/>
    </row>
    <row r="35" spans="1:9" s="10" customFormat="1" ht="11.25" customHeight="1">
      <c r="A35" s="86" t="s">
        <v>30</v>
      </c>
      <c r="B35" s="108"/>
      <c r="C35" s="48"/>
      <c r="E35" s="11"/>
      <c r="F35" s="11"/>
      <c r="G35" s="11"/>
      <c r="H35" s="11"/>
      <c r="I35" s="11"/>
    </row>
    <row r="36" spans="1:9" s="10" customFormat="1" ht="12" customHeight="1">
      <c r="A36" s="86" t="s">
        <v>64</v>
      </c>
      <c r="B36" s="108"/>
      <c r="C36" s="38"/>
      <c r="E36" s="11"/>
      <c r="F36" s="11"/>
      <c r="G36" s="11"/>
      <c r="H36" s="11"/>
      <c r="I36" s="11"/>
    </row>
    <row r="37" spans="1:9" s="10" customFormat="1" ht="12" customHeight="1">
      <c r="A37" s="90" t="s">
        <v>32</v>
      </c>
      <c r="B37" s="108"/>
      <c r="C37" s="42">
        <f>C8+C32+C34+C35+C36</f>
        <v>100</v>
      </c>
      <c r="E37" s="11"/>
      <c r="F37" s="11"/>
      <c r="G37" s="11"/>
      <c r="H37" s="11"/>
      <c r="I37" s="11"/>
    </row>
    <row r="38" spans="1:9" s="10" customFormat="1" ht="12.75" customHeight="1">
      <c r="A38" s="95" t="s">
        <v>33</v>
      </c>
      <c r="B38" s="108"/>
      <c r="C38" s="47"/>
      <c r="E38" s="11"/>
      <c r="F38" s="11"/>
      <c r="G38" s="11"/>
      <c r="H38" s="11"/>
      <c r="I38" s="11"/>
    </row>
    <row r="39" spans="1:9" s="10" customFormat="1" ht="12" customHeight="1">
      <c r="A39" s="45" t="s">
        <v>34</v>
      </c>
      <c r="B39" s="62"/>
      <c r="C39" s="46"/>
      <c r="E39" s="11"/>
      <c r="F39" s="11"/>
      <c r="G39" s="11"/>
      <c r="H39" s="11"/>
      <c r="I39" s="11"/>
    </row>
    <row r="40" spans="1:9" s="10" customFormat="1" ht="12" customHeight="1">
      <c r="A40" s="86" t="s">
        <v>35</v>
      </c>
      <c r="B40" s="108"/>
      <c r="C40" s="46"/>
      <c r="E40" s="11"/>
      <c r="F40" s="11"/>
      <c r="G40" s="11"/>
      <c r="H40" s="11"/>
      <c r="I40" s="11"/>
    </row>
    <row r="41" spans="1:9" s="10" customFormat="1" ht="11.25" customHeight="1">
      <c r="A41" s="86" t="s">
        <v>36</v>
      </c>
      <c r="B41" s="87"/>
      <c r="C41" s="46"/>
      <c r="E41" s="11"/>
      <c r="F41" s="11"/>
      <c r="G41" s="11"/>
      <c r="H41" s="11"/>
      <c r="I41" s="11"/>
    </row>
    <row r="42" spans="1:9" s="10" customFormat="1" ht="12" customHeight="1">
      <c r="A42" s="45" t="s">
        <v>65</v>
      </c>
      <c r="B42" s="62"/>
      <c r="C42" s="46"/>
      <c r="E42" s="11"/>
      <c r="F42" s="11"/>
      <c r="G42" s="11"/>
      <c r="H42" s="11"/>
      <c r="I42" s="11"/>
    </row>
    <row r="43" spans="1:9" s="10" customFormat="1" ht="12" customHeight="1">
      <c r="A43" s="90" t="s">
        <v>39</v>
      </c>
      <c r="B43" s="108"/>
      <c r="C43" s="42">
        <f>SUM(C39:C42)</f>
        <v>0</v>
      </c>
      <c r="E43" s="11"/>
      <c r="F43" s="11"/>
      <c r="G43" s="11"/>
      <c r="H43" s="11"/>
      <c r="I43" s="11"/>
    </row>
    <row r="44" spans="1:9" s="10" customFormat="1" ht="12" customHeight="1">
      <c r="A44" s="95" t="s">
        <v>40</v>
      </c>
      <c r="B44" s="108"/>
      <c r="C44" s="49"/>
      <c r="E44" s="11"/>
      <c r="F44" s="11"/>
      <c r="G44" s="11"/>
      <c r="H44" s="11"/>
      <c r="I44" s="11"/>
    </row>
    <row r="45" spans="1:9" s="10" customFormat="1" ht="12" customHeight="1">
      <c r="A45" s="45" t="s">
        <v>41</v>
      </c>
      <c r="B45" s="62"/>
      <c r="C45" s="46"/>
      <c r="E45" s="11"/>
      <c r="F45" s="11"/>
      <c r="G45" s="11"/>
      <c r="H45" s="11"/>
      <c r="I45" s="11"/>
    </row>
    <row r="46" spans="1:9" s="10" customFormat="1" ht="12" customHeight="1">
      <c r="A46" s="45" t="s">
        <v>42</v>
      </c>
      <c r="B46" s="62"/>
      <c r="C46" s="46"/>
      <c r="E46" s="11"/>
      <c r="F46" s="11"/>
      <c r="G46" s="11"/>
      <c r="H46" s="11"/>
      <c r="I46" s="11"/>
    </row>
    <row r="47" spans="1:9" s="10" customFormat="1" ht="12.75" customHeight="1">
      <c r="A47" s="45" t="s">
        <v>43</v>
      </c>
      <c r="B47" s="62"/>
      <c r="C47" s="46"/>
      <c r="E47" s="11"/>
      <c r="F47" s="11"/>
      <c r="G47" s="11"/>
      <c r="H47" s="11"/>
      <c r="I47" s="11"/>
    </row>
    <row r="48" spans="1:9" s="10" customFormat="1" ht="12.75" customHeight="1">
      <c r="A48" s="45" t="s">
        <v>44</v>
      </c>
      <c r="B48" s="62"/>
      <c r="C48" s="46"/>
      <c r="E48" s="11"/>
      <c r="F48" s="11"/>
      <c r="G48" s="11"/>
      <c r="H48" s="11"/>
      <c r="I48" s="11"/>
    </row>
    <row r="49" spans="1:9" s="10" customFormat="1" ht="12" customHeight="1">
      <c r="A49" s="45" t="s">
        <v>45</v>
      </c>
      <c r="B49" s="62"/>
      <c r="C49" s="46"/>
      <c r="E49" s="11"/>
      <c r="F49" s="11"/>
      <c r="G49" s="11"/>
      <c r="H49" s="11"/>
      <c r="I49" s="11"/>
    </row>
    <row r="50" spans="1:9" s="10" customFormat="1" ht="12.75" customHeight="1">
      <c r="A50" s="45" t="s">
        <v>46</v>
      </c>
      <c r="B50" s="62"/>
      <c r="C50" s="46"/>
      <c r="E50" s="11"/>
      <c r="F50" s="11"/>
      <c r="G50" s="11"/>
      <c r="H50" s="11"/>
      <c r="I50" s="11"/>
    </row>
    <row r="51" spans="1:9" ht="12.75" customHeight="1">
      <c r="A51" s="45" t="s">
        <v>47</v>
      </c>
      <c r="B51" s="62"/>
      <c r="C51" s="46"/>
    </row>
    <row r="52" spans="1:9" ht="12.75" customHeight="1">
      <c r="A52" s="45" t="s">
        <v>48</v>
      </c>
      <c r="B52" s="62"/>
      <c r="C52" s="46"/>
    </row>
    <row r="53" spans="1:9" ht="15" customHeight="1">
      <c r="A53" s="90" t="s">
        <v>49</v>
      </c>
      <c r="B53" s="108"/>
      <c r="C53" s="42">
        <f>SUM(C43:C52)</f>
        <v>0</v>
      </c>
    </row>
    <row r="54" spans="1:9" ht="12.75" customHeight="1">
      <c r="A54" s="100" t="s">
        <v>50</v>
      </c>
      <c r="B54" s="108"/>
      <c r="C54" s="42">
        <f>C37+C53</f>
        <v>100</v>
      </c>
    </row>
    <row r="55" spans="1:9" ht="12.75" customHeight="1">
      <c r="A55" s="32" t="s">
        <v>51</v>
      </c>
      <c r="B55" s="62"/>
      <c r="C55" s="46"/>
    </row>
    <row r="56" spans="1:9" ht="12.75" customHeight="1">
      <c r="A56" s="50" t="s">
        <v>71</v>
      </c>
      <c r="B56" s="78"/>
      <c r="C56" s="51">
        <f>C54*B56%</f>
        <v>0</v>
      </c>
    </row>
    <row r="57" spans="1:9" ht="12.75" customHeight="1">
      <c r="A57" s="101" t="s">
        <v>61</v>
      </c>
      <c r="B57" s="110"/>
      <c r="C57" s="42">
        <f>SUM(C54:C56)</f>
        <v>100</v>
      </c>
    </row>
    <row r="58" spans="1:9" ht="17.25" customHeight="1">
      <c r="A58" s="101" t="s">
        <v>53</v>
      </c>
      <c r="B58" s="110"/>
      <c r="C58" s="63">
        <f>$C$9*C57%</f>
        <v>19.39</v>
      </c>
    </row>
    <row r="59" spans="1:9" ht="12.9" customHeight="1">
      <c r="A59" s="97" t="s">
        <v>54</v>
      </c>
      <c r="B59" s="98"/>
      <c r="C59" s="53">
        <f>C37/C57*100</f>
        <v>100</v>
      </c>
    </row>
    <row r="60" spans="1:9" ht="3.9" customHeight="1">
      <c r="A60" s="15"/>
      <c r="B60" s="15"/>
      <c r="C60" s="15"/>
    </row>
  </sheetData>
  <sheetProtection algorithmName="SHA-512" hashValue="jbdgYhiRGYKBA3+mGle9c07hYz7ERp7hScO0txjVkSbf6RpK/iTzwrkwxnJ6qjribuuDjWkPGtyx7oyAo84nJw==" saltValue="WsGgYSRgGvxBx9vD6Rdjyg==" spinCount="100000" sheet="1" objects="1" scenarios="1"/>
  <mergeCells count="33">
    <mergeCell ref="A57:B57"/>
    <mergeCell ref="A58:B58"/>
    <mergeCell ref="A59:B59"/>
    <mergeCell ref="A40:B40"/>
    <mergeCell ref="A41:B41"/>
    <mergeCell ref="A43:B43"/>
    <mergeCell ref="A44:B44"/>
    <mergeCell ref="A53:B53"/>
    <mergeCell ref="A54:B54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A36:B36"/>
    <mergeCell ref="A26:B26"/>
    <mergeCell ref="A1:B1"/>
    <mergeCell ref="A3:B3"/>
    <mergeCell ref="A5:B5"/>
    <mergeCell ref="A8:B8"/>
    <mergeCell ref="A9:B9"/>
    <mergeCell ref="A20:B20"/>
    <mergeCell ref="A21:B21"/>
    <mergeCell ref="A22:B22"/>
    <mergeCell ref="A23:B23"/>
    <mergeCell ref="A24:B24"/>
    <mergeCell ref="A25:B25"/>
  </mergeCells>
  <printOptions horizontalCentered="1"/>
  <pageMargins left="0.39370078740157483" right="0.19685039370078741" top="0.78740157480314965" bottom="0.39370078740157483" header="0.39370078740157483" footer="0.19685039370078741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098B178ED19459319F7CEE61FBE5F" ma:contentTypeVersion="11" ma:contentTypeDescription="Ein neues Dokument erstellen." ma:contentTypeScope="" ma:versionID="cf76aadc9c8b7367ef965c3b7c163d31">
  <xsd:schema xmlns:xsd="http://www.w3.org/2001/XMLSchema" xmlns:xs="http://www.w3.org/2001/XMLSchema" xmlns:p="http://schemas.microsoft.com/office/2006/metadata/properties" xmlns:ns1="http://schemas.microsoft.com/sharepoint/v3" xmlns:ns2="6198d221-bd40-4756-9a0d-9d401f12aba2" targetNamespace="http://schemas.microsoft.com/office/2006/metadata/properties" ma:root="true" ma:fieldsID="0b43cecc5303675f593d1e4ddffaa643" ns1:_="" ns2:_="">
    <xsd:import namespace="http://schemas.microsoft.com/sharepoint/v3"/>
    <xsd:import namespace="6198d221-bd40-4756-9a0d-9d401f12ab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d221-bd40-4756-9a0d-9d401f12a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bc96af15-9091-4e37-8506-02ad731c5e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6198d221-bd40-4756-9a0d-9d401f12aba2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3EB8D-EB74-47BB-8F1C-4E0C713077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198d221-bd40-4756-9a0d-9d401f12ab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F17246-8879-480D-8EEF-5BB2EB7ABFDD}">
  <ds:schemaRefs>
    <ds:schemaRef ds:uri="http://purl.org/dc/terms/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198d221-bd40-4756-9a0d-9d401f12aba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6EF5AF8-79DE-4208-91CF-CB9627354CD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Erklärung Bearbeitung Unterlage</vt:lpstr>
      <vt:lpstr>GMK UR</vt:lpstr>
      <vt:lpstr>GMK Reinraum</vt:lpstr>
      <vt:lpstr>GMK VorarbeiterIn</vt:lpstr>
      <vt:lpstr>GMK Sonderreinigung</vt:lpstr>
      <vt:lpstr>GMK Objektleitung</vt:lpstr>
      <vt:lpstr>'GMK Reinraum'!Druckbereich</vt:lpstr>
      <vt:lpstr>'GMK UR'!Druckbereich</vt:lpstr>
    </vt:vector>
  </TitlesOfParts>
  <Manager/>
  <Company>Bundesdruckerei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Benecke, Emily</dc:creator>
  <cp:keywords/>
  <dc:description/>
  <cp:lastModifiedBy>Benecke, Emily</cp:lastModifiedBy>
  <cp:revision/>
  <dcterms:created xsi:type="dcterms:W3CDTF">2026-04-09T06:56:23Z</dcterms:created>
  <dcterms:modified xsi:type="dcterms:W3CDTF">2026-06-09T09:04:37Z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0x01010050C098B178ED19459319F7CEE61FBE5F</vt:lpwstr>
  </property>
  <property fmtid="{D5CDD505-2E9C-101B-9397-08002B2CF9AE}" pid="3" name="MediaServiceImageTags">
    <vt:lpwstr/>
  </property>
</Properties>
</file>